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60" windowWidth="9330" windowHeight="4575"/>
  </bookViews>
  <sheets>
    <sheet name="PEX" sheetId="2" r:id="rId1"/>
  </sheets>
  <calcPr calcId="145621"/>
</workbook>
</file>

<file path=xl/calcChain.xml><?xml version="1.0" encoding="utf-8"?>
<calcChain xmlns="http://schemas.openxmlformats.org/spreadsheetml/2006/main">
  <c r="B19" i="2" l="1"/>
  <c r="B18" i="2"/>
  <c r="B20" i="2" s="1"/>
  <c r="B14" i="2"/>
  <c r="B13" i="2"/>
  <c r="B12" i="2"/>
  <c r="B11" i="2"/>
  <c r="B10" i="2"/>
  <c r="B15" i="2" s="1"/>
  <c r="F15" i="2"/>
  <c r="F14" i="2"/>
  <c r="D15" i="2"/>
  <c r="E15" i="2" s="1"/>
  <c r="D18" i="2" l="1"/>
  <c r="D20" i="2"/>
  <c r="D14" i="2"/>
  <c r="E14" i="2" s="1"/>
  <c r="P10" i="2"/>
  <c r="AK10" i="2" s="1"/>
  <c r="D10" i="2"/>
  <c r="E10" i="2" s="1"/>
  <c r="D11" i="2"/>
  <c r="E11" i="2" s="1"/>
  <c r="D12" i="2"/>
  <c r="E12" i="2" s="1"/>
  <c r="D13" i="2"/>
  <c r="E13" i="2" s="1"/>
  <c r="D19" i="2"/>
  <c r="E19" i="2" s="1"/>
  <c r="AH10" i="2" l="1"/>
  <c r="AI10" i="2"/>
  <c r="AJ10" i="2"/>
  <c r="AG10" i="2"/>
  <c r="I10" i="2" s="1"/>
  <c r="AL10" i="2"/>
  <c r="AM10" i="2"/>
  <c r="X10" i="2" l="1"/>
  <c r="Y10" i="2" s="1"/>
  <c r="Z10" i="2" s="1"/>
  <c r="AA10" i="2" s="1"/>
  <c r="AB10" i="2" s="1"/>
  <c r="AC10" i="2" s="1"/>
  <c r="AD10" i="2" s="1"/>
  <c r="AE10" i="2" s="1"/>
  <c r="H10" i="2" s="1"/>
  <c r="J10" i="2" s="1"/>
  <c r="K10" i="2" s="1"/>
  <c r="W10" i="2" l="1"/>
  <c r="N10" i="2" s="1"/>
  <c r="O10" i="2" s="1"/>
  <c r="Q10" i="2" s="1"/>
  <c r="R10" i="2" s="1"/>
  <c r="S10" i="2" s="1"/>
  <c r="P11" i="2" l="1"/>
  <c r="AJ11" i="2" s="1"/>
  <c r="P18" i="2"/>
  <c r="AN10" i="2"/>
  <c r="AO10" i="2" s="1"/>
  <c r="AM11" i="2" l="1"/>
  <c r="AH11" i="2"/>
  <c r="AL11" i="2"/>
  <c r="AK11" i="2"/>
  <c r="AI11" i="2"/>
  <c r="AG11" i="2"/>
  <c r="I11" i="2" s="1"/>
  <c r="X11" i="2" s="1"/>
  <c r="W11" i="2" s="1"/>
  <c r="N11" i="2" l="1"/>
  <c r="Y11" i="2"/>
  <c r="Z11" i="2" s="1"/>
  <c r="AA11" i="2" s="1"/>
  <c r="AB11" i="2" s="1"/>
  <c r="AC11" i="2" s="1"/>
  <c r="AD11" i="2" s="1"/>
  <c r="AE11" i="2" s="1"/>
  <c r="H11" i="2" s="1"/>
  <c r="J11" i="2" s="1"/>
  <c r="K11" i="2" s="1"/>
  <c r="AN11" i="2"/>
  <c r="AO11" i="2" s="1"/>
  <c r="O11" i="2" l="1"/>
  <c r="Q11" i="2" s="1"/>
  <c r="P12" i="2" s="1"/>
  <c r="R11" i="2" l="1"/>
  <c r="S11" i="2" s="1"/>
  <c r="AL12" i="2"/>
  <c r="AG12" i="2"/>
  <c r="I12" i="2" s="1"/>
  <c r="AK12" i="2"/>
  <c r="AM12" i="2"/>
  <c r="AJ12" i="2"/>
  <c r="AI12" i="2"/>
  <c r="AH12" i="2"/>
  <c r="X12" i="2" l="1"/>
  <c r="W12" i="2" s="1"/>
  <c r="Y12" i="2" l="1"/>
  <c r="Z12" i="2" s="1"/>
  <c r="AA12" i="2" s="1"/>
  <c r="AB12" i="2" s="1"/>
  <c r="AC12" i="2" s="1"/>
  <c r="AD12" i="2" s="1"/>
  <c r="AE12" i="2" s="1"/>
  <c r="H12" i="2" s="1"/>
  <c r="J12" i="2" s="1"/>
  <c r="K12" i="2" s="1"/>
  <c r="N12" i="2"/>
  <c r="AN12" i="2" l="1"/>
  <c r="AO12" i="2" s="1"/>
  <c r="O12" i="2" s="1"/>
  <c r="Q12" i="2" s="1"/>
  <c r="P13" i="2" l="1"/>
  <c r="R12" i="2"/>
  <c r="S12" i="2" s="1"/>
  <c r="AL13" i="2" l="1"/>
  <c r="AM13" i="2"/>
  <c r="AH13" i="2"/>
  <c r="AK13" i="2"/>
  <c r="AJ13" i="2"/>
  <c r="AG13" i="2"/>
  <c r="I13" i="2" s="1"/>
  <c r="AI13" i="2"/>
  <c r="X13" i="2" l="1"/>
  <c r="W13" i="2" l="1"/>
  <c r="Y13" i="2"/>
  <c r="Z13" i="2" s="1"/>
  <c r="AA13" i="2" s="1"/>
  <c r="AB13" i="2" s="1"/>
  <c r="AC13" i="2" s="1"/>
  <c r="AD13" i="2" s="1"/>
  <c r="AE13" i="2" s="1"/>
  <c r="H13" i="2" s="1"/>
  <c r="J13" i="2" s="1"/>
  <c r="K13" i="2" s="1"/>
  <c r="AN13" i="2"/>
  <c r="AO13" i="2" s="1"/>
  <c r="N13" i="2" l="1"/>
  <c r="O13" i="2" s="1"/>
  <c r="Q13" i="2" s="1"/>
  <c r="I4" i="2" s="1"/>
  <c r="R13" i="2" l="1"/>
  <c r="S13" i="2" s="1"/>
  <c r="P14" i="2"/>
  <c r="AL18" i="2"/>
  <c r="AM18" i="2"/>
  <c r="AH18" i="2"/>
  <c r="AI18" i="2"/>
  <c r="AJ18" i="2"/>
  <c r="AG18" i="2"/>
  <c r="I18" i="2" s="1"/>
  <c r="AK18" i="2"/>
  <c r="X18" i="2" l="1"/>
  <c r="W18" i="2" s="1"/>
  <c r="AN18" i="2"/>
  <c r="AO18" i="2" s="1"/>
  <c r="Y18" i="2" l="1"/>
  <c r="Z18" i="2" s="1"/>
  <c r="AA18" i="2" s="1"/>
  <c r="AB18" i="2" s="1"/>
  <c r="AC18" i="2" s="1"/>
  <c r="AD18" i="2" s="1"/>
  <c r="AE18" i="2" s="1"/>
  <c r="H18" i="2" s="1"/>
  <c r="J18" i="2" s="1"/>
  <c r="K18" i="2" s="1"/>
  <c r="N18" i="2"/>
  <c r="O18" i="2" s="1"/>
  <c r="Q18" i="2" s="1"/>
  <c r="P19" i="2" s="1"/>
  <c r="R18" i="2" l="1"/>
  <c r="S18" i="2" s="1"/>
  <c r="AM19" i="2"/>
  <c r="AH19" i="2"/>
  <c r="AJ19" i="2"/>
  <c r="AL19" i="2"/>
  <c r="AG19" i="2"/>
  <c r="I19" i="2" s="1"/>
  <c r="AI19" i="2"/>
  <c r="AK19" i="2"/>
  <c r="AN19" i="2" l="1"/>
  <c r="AO19" i="2" s="1"/>
  <c r="X19" i="2"/>
  <c r="N19" i="2" l="1"/>
  <c r="O19" i="2" s="1"/>
  <c r="Q19" i="2" s="1"/>
  <c r="P20" i="2" s="1"/>
  <c r="W19" i="2"/>
  <c r="Y19" i="2"/>
  <c r="Z19" i="2" s="1"/>
  <c r="AA19" i="2" s="1"/>
  <c r="AB19" i="2" s="1"/>
  <c r="AC19" i="2" s="1"/>
  <c r="AD19" i="2" s="1"/>
  <c r="AE19" i="2" s="1"/>
  <c r="H19" i="2" s="1"/>
  <c r="J19" i="2" s="1"/>
  <c r="K19" i="2" s="1"/>
  <c r="R19" i="2" l="1"/>
  <c r="S19" i="2" s="1"/>
  <c r="AL20" i="2" l="1"/>
  <c r="AM20" i="2"/>
  <c r="AG20" i="2"/>
  <c r="I20" i="2" s="1"/>
  <c r="AJ20" i="2"/>
  <c r="AK20" i="2"/>
  <c r="AI20" i="2"/>
  <c r="AH20" i="2"/>
  <c r="AN20" i="2" l="1"/>
  <c r="AO20" i="2" s="1"/>
  <c r="X20" i="2"/>
  <c r="Y20" i="2" l="1"/>
  <c r="Z20" i="2" s="1"/>
  <c r="AA20" i="2" s="1"/>
  <c r="AB20" i="2" s="1"/>
  <c r="AC20" i="2" s="1"/>
  <c r="AD20" i="2" s="1"/>
  <c r="AE20" i="2" s="1"/>
  <c r="H20" i="2" s="1"/>
  <c r="J20" i="2" s="1"/>
  <c r="K20" i="2" s="1"/>
  <c r="W20" i="2"/>
  <c r="N20" i="2" s="1"/>
  <c r="O20" i="2" l="1"/>
  <c r="Q20" i="2" s="1"/>
  <c r="R20" i="2" s="1"/>
  <c r="S20" i="2" s="1"/>
  <c r="AL14" i="2" l="1"/>
  <c r="AM14" i="2"/>
  <c r="AH14" i="2"/>
  <c r="AJ14" i="2"/>
  <c r="AI14" i="2"/>
  <c r="AK14" i="2"/>
  <c r="AG14" i="2"/>
  <c r="I14" i="2" s="1"/>
  <c r="AN14" i="2" l="1"/>
  <c r="AO14" i="2" s="1"/>
  <c r="X14" i="2"/>
  <c r="W14" i="2" s="1"/>
  <c r="I2" i="2"/>
  <c r="Y14" i="2" l="1"/>
  <c r="Z14" i="2" s="1"/>
  <c r="AA14" i="2" s="1"/>
  <c r="AB14" i="2" s="1"/>
  <c r="AC14" i="2" s="1"/>
  <c r="AD14" i="2" s="1"/>
  <c r="AE14" i="2" s="1"/>
  <c r="H14" i="2" s="1"/>
  <c r="J14" i="2" s="1"/>
  <c r="K14" i="2" s="1"/>
  <c r="N14" i="2" l="1"/>
  <c r="O14" i="2" s="1"/>
  <c r="Q14" i="2" s="1"/>
  <c r="P15" i="2" s="1"/>
  <c r="AK15" i="2" l="1"/>
  <c r="AG15" i="2"/>
  <c r="I15" i="2" s="1"/>
  <c r="AL15" i="2"/>
  <c r="AI15" i="2"/>
  <c r="AJ15" i="2"/>
  <c r="AH15" i="2"/>
  <c r="AM15" i="2"/>
  <c r="R14" i="2"/>
  <c r="S14" i="2" s="1"/>
  <c r="AN15" i="2" l="1"/>
  <c r="AO15" i="2" s="1"/>
  <c r="X15" i="2"/>
  <c r="Y15" i="2" l="1"/>
  <c r="Z15" i="2" s="1"/>
  <c r="AA15" i="2" s="1"/>
  <c r="AB15" i="2" s="1"/>
  <c r="AC15" i="2" s="1"/>
  <c r="AD15" i="2" s="1"/>
  <c r="AE15" i="2" s="1"/>
  <c r="H15" i="2" s="1"/>
  <c r="J15" i="2" s="1"/>
  <c r="K15" i="2" s="1"/>
  <c r="K16" i="2" s="1"/>
  <c r="W15" i="2"/>
  <c r="N15" i="2" s="1"/>
  <c r="O15" i="2" s="1"/>
  <c r="Q15" i="2" s="1"/>
  <c r="R15" i="2" l="1"/>
  <c r="S15" i="2" s="1"/>
  <c r="I6" i="2" s="1"/>
  <c r="I3" i="2"/>
</calcChain>
</file>

<file path=xl/comments1.xml><?xml version="1.0" encoding="utf-8"?>
<comments xmlns="http://schemas.openxmlformats.org/spreadsheetml/2006/main">
  <authors>
    <author>Toshiba</author>
  </authors>
  <commentList>
    <comment ref="I5" authorId="0">
      <text>
        <r>
          <rPr>
            <b/>
            <sz val="9"/>
            <color indexed="81"/>
            <rFont val="Tahoma"/>
            <family val="2"/>
            <charset val="238"/>
          </rPr>
          <t>tu modelować zadając schłodzenie w i4 lub  i5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<sst xmlns="http://schemas.openxmlformats.org/spreadsheetml/2006/main" count="90" uniqueCount="60">
  <si>
    <r>
      <t>W/m</t>
    </r>
    <r>
      <rPr>
        <vertAlign val="superscript"/>
        <sz val="10"/>
        <rFont val="Serifa Th BT"/>
        <family val="1"/>
        <charset val="238"/>
      </rPr>
      <t>2</t>
    </r>
    <r>
      <rPr>
        <sz val="10"/>
        <rFont val="Serifa Th BT"/>
        <family val="1"/>
        <charset val="238"/>
      </rPr>
      <t>K</t>
    </r>
  </si>
  <si>
    <t>W/mK</t>
  </si>
  <si>
    <t>Obszar roboczy</t>
  </si>
  <si>
    <t>(kopiuj)</t>
  </si>
  <si>
    <t>Odcinek</t>
  </si>
  <si>
    <t>dw [mm]</t>
  </si>
  <si>
    <t>g [mm]</t>
  </si>
  <si>
    <t>l [m]</t>
  </si>
  <si>
    <t>R [Pa/m]</t>
  </si>
  <si>
    <t>w [m/s]</t>
  </si>
  <si>
    <t>Rl[kPa]</t>
  </si>
  <si>
    <r>
      <t>D</t>
    </r>
    <r>
      <rPr>
        <sz val="10"/>
        <rFont val="Times New Roman CE"/>
        <family val="1"/>
        <charset val="238"/>
      </rPr>
      <t>p [kPa]</t>
    </r>
  </si>
  <si>
    <t>giz [mm]</t>
  </si>
  <si>
    <r>
      <t>D</t>
    </r>
    <r>
      <rPr>
        <sz val="10"/>
        <rFont val="Times New Roman CE"/>
        <family val="1"/>
        <charset val="238"/>
      </rPr>
      <t>tlog [</t>
    </r>
    <r>
      <rPr>
        <vertAlign val="superscript"/>
        <sz val="10"/>
        <rFont val="Times New Roman CE"/>
        <family val="1"/>
        <charset val="238"/>
      </rPr>
      <t>o</t>
    </r>
    <r>
      <rPr>
        <sz val="10"/>
        <rFont val="Times New Roman CE"/>
        <family val="1"/>
        <charset val="238"/>
      </rPr>
      <t>C]</t>
    </r>
  </si>
  <si>
    <r>
      <t>F</t>
    </r>
    <r>
      <rPr>
        <sz val="10"/>
        <rFont val="Times New Roman"/>
        <family val="1"/>
        <charset val="238"/>
      </rPr>
      <t xml:space="preserve"> [kW]</t>
    </r>
  </si>
  <si>
    <t>Re</t>
  </si>
  <si>
    <t>64/Re</t>
  </si>
  <si>
    <t>1,2</t>
  </si>
  <si>
    <t>2,3</t>
  </si>
  <si>
    <t>3,4</t>
  </si>
  <si>
    <t>dz [mm]</t>
  </si>
  <si>
    <t>Obliczenie straty  ciśnienia i schłodzenia wody w instalacji c.w. i cyrkulacji (przepływ cyrkulacyjny)</t>
  </si>
  <si>
    <t>m [kg/s]</t>
  </si>
  <si>
    <t>kg/s</t>
  </si>
  <si>
    <t>W,1</t>
  </si>
  <si>
    <t>1',W</t>
  </si>
  <si>
    <t>mc</t>
  </si>
  <si>
    <r>
      <t>D</t>
    </r>
    <r>
      <rPr>
        <sz val="10"/>
        <rFont val="Times New Roman CE"/>
        <family val="1"/>
        <charset val="238"/>
      </rPr>
      <t>tlog [</t>
    </r>
    <r>
      <rPr>
        <sz val="10"/>
        <rFont val="Times New Roman CE"/>
        <charset val="238"/>
      </rPr>
      <t>K</t>
    </r>
    <r>
      <rPr>
        <sz val="10"/>
        <rFont val="Times New Roman CE"/>
        <family val="1"/>
        <charset val="238"/>
      </rPr>
      <t>]</t>
    </r>
  </si>
  <si>
    <t>Vp</t>
  </si>
  <si>
    <r>
      <t>m</t>
    </r>
    <r>
      <rPr>
        <vertAlign val="superscript"/>
        <sz val="10"/>
        <rFont val="Times New Roman"/>
        <family val="1"/>
        <charset val="238"/>
      </rPr>
      <t>3</t>
    </r>
    <r>
      <rPr>
        <sz val="10"/>
        <rFont val="Times New Roman"/>
        <family val="1"/>
        <charset val="238"/>
      </rPr>
      <t>/h</t>
    </r>
  </si>
  <si>
    <t>K</t>
  </si>
  <si>
    <t>dodatek do izolacji 20% na podpory i podwieszenia</t>
  </si>
  <si>
    <t>Sz</t>
  </si>
  <si>
    <r>
      <t>U</t>
    </r>
    <r>
      <rPr>
        <vertAlign val="subscript"/>
        <sz val="10"/>
        <rFont val="Arial CE"/>
        <charset val="238"/>
      </rPr>
      <t>l</t>
    </r>
    <r>
      <rPr>
        <sz val="10"/>
        <rFont val="Arial CE"/>
        <family val="2"/>
        <charset val="238"/>
      </rPr>
      <t xml:space="preserve"> [W/mK]</t>
    </r>
  </si>
  <si>
    <t>r</t>
  </si>
  <si>
    <t>n</t>
  </si>
  <si>
    <t>l</t>
  </si>
  <si>
    <t>Pr</t>
  </si>
  <si>
    <t>cp</t>
  </si>
  <si>
    <r>
      <t>o</t>
    </r>
    <r>
      <rPr>
        <sz val="10"/>
        <rFont val="Arial CE"/>
        <family val="2"/>
        <charset val="238"/>
      </rPr>
      <t>C</t>
    </r>
  </si>
  <si>
    <t>mm</t>
  </si>
  <si>
    <r>
      <t>t</t>
    </r>
    <r>
      <rPr>
        <vertAlign val="subscript"/>
        <sz val="10"/>
        <rFont val="Times New Roman CE"/>
        <charset val="238"/>
      </rPr>
      <t>1</t>
    </r>
  </si>
  <si>
    <t>k</t>
  </si>
  <si>
    <r>
      <t>l</t>
    </r>
    <r>
      <rPr>
        <vertAlign val="subscript"/>
        <sz val="10"/>
        <rFont val="Times New Roman"/>
        <family val="1"/>
        <charset val="238"/>
      </rPr>
      <t>iz</t>
    </r>
  </si>
  <si>
    <r>
      <t>D</t>
    </r>
    <r>
      <rPr>
        <sz val="10"/>
        <rFont val="Times New Roman"/>
        <family val="1"/>
        <charset val="238"/>
      </rPr>
      <t>t</t>
    </r>
    <r>
      <rPr>
        <vertAlign val="subscript"/>
        <sz val="10"/>
        <rFont val="Times New Roman"/>
        <family val="1"/>
        <charset val="238"/>
      </rPr>
      <t>max</t>
    </r>
  </si>
  <si>
    <t>5,6</t>
  </si>
  <si>
    <t>b</t>
  </si>
  <si>
    <t>Gr</t>
  </si>
  <si>
    <r>
      <t>D</t>
    </r>
    <r>
      <rPr>
        <sz val="10"/>
        <rFont val="Times New Roman"/>
        <family val="1"/>
        <charset val="238"/>
      </rPr>
      <t>t</t>
    </r>
    <r>
      <rPr>
        <vertAlign val="subscript"/>
        <sz val="10"/>
        <rFont val="Times New Roman"/>
        <family val="1"/>
        <charset val="238"/>
      </rPr>
      <t>tot</t>
    </r>
  </si>
  <si>
    <t>do punktu poboru</t>
  </si>
  <si>
    <t>straty</t>
  </si>
  <si>
    <t>1,5</t>
  </si>
  <si>
    <t>6,1'</t>
  </si>
  <si>
    <t>4',1'</t>
  </si>
  <si>
    <r>
      <t>t</t>
    </r>
    <r>
      <rPr>
        <vertAlign val="subscript"/>
        <sz val="10"/>
        <rFont val="Arial CE"/>
        <charset val="238"/>
      </rPr>
      <t>1</t>
    </r>
    <r>
      <rPr>
        <sz val="10"/>
        <rFont val="Arial CE"/>
        <family val="2"/>
        <charset val="238"/>
      </rPr>
      <t xml:space="preserve"> [</t>
    </r>
    <r>
      <rPr>
        <vertAlign val="superscript"/>
        <sz val="10"/>
        <rFont val="Times New Roman"/>
        <family val="1"/>
        <charset val="238"/>
      </rPr>
      <t>o</t>
    </r>
    <r>
      <rPr>
        <sz val="10"/>
        <rFont val="Arial CE"/>
        <family val="2"/>
        <charset val="238"/>
      </rPr>
      <t>C]</t>
    </r>
  </si>
  <si>
    <r>
      <t>t</t>
    </r>
    <r>
      <rPr>
        <vertAlign val="subscript"/>
        <sz val="10"/>
        <rFont val="Arial CE"/>
        <charset val="238"/>
      </rPr>
      <t xml:space="preserve">2 </t>
    </r>
    <r>
      <rPr>
        <sz val="10"/>
        <rFont val="Arial CE"/>
        <family val="2"/>
        <charset val="238"/>
      </rPr>
      <t>[</t>
    </r>
    <r>
      <rPr>
        <vertAlign val="superscript"/>
        <sz val="10"/>
        <rFont val="Times New Roman"/>
        <family val="1"/>
        <charset val="238"/>
      </rPr>
      <t>o</t>
    </r>
    <r>
      <rPr>
        <sz val="10"/>
        <rFont val="Arial CE"/>
        <family val="2"/>
        <charset val="238"/>
      </rPr>
      <t>C]</t>
    </r>
  </si>
  <si>
    <r>
      <t>h</t>
    </r>
    <r>
      <rPr>
        <vertAlign val="subscript"/>
        <sz val="10"/>
        <rFont val="Times New Roman CE"/>
        <charset val="238"/>
      </rPr>
      <t xml:space="preserve">1 </t>
    </r>
    <r>
      <rPr>
        <sz val="10"/>
        <rFont val="Times New Roman CE"/>
        <family val="1"/>
        <charset val="238"/>
      </rPr>
      <t>[W/m</t>
    </r>
    <r>
      <rPr>
        <vertAlign val="superscript"/>
        <sz val="10"/>
        <rFont val="Times New Roman CE"/>
        <family val="1"/>
        <charset val="238"/>
      </rPr>
      <t>2</t>
    </r>
    <r>
      <rPr>
        <sz val="10"/>
        <rFont val="Times New Roman CE"/>
        <family val="1"/>
        <charset val="238"/>
      </rPr>
      <t>K]</t>
    </r>
  </si>
  <si>
    <r>
      <rPr>
        <sz val="10"/>
        <rFont val="Times"/>
        <family val="1"/>
      </rPr>
      <t>h</t>
    </r>
    <r>
      <rPr>
        <vertAlign val="subscript"/>
        <sz val="10"/>
        <rFont val="Serifa Th BT"/>
        <charset val="238"/>
      </rPr>
      <t>e</t>
    </r>
  </si>
  <si>
    <r>
      <t>t</t>
    </r>
    <r>
      <rPr>
        <vertAlign val="subscript"/>
        <sz val="10"/>
        <rFont val="Arial CE"/>
        <charset val="238"/>
      </rPr>
      <t>ot</t>
    </r>
    <r>
      <rPr>
        <sz val="10"/>
        <rFont val="Arial CE"/>
        <family val="2"/>
        <charset val="238"/>
      </rPr>
      <t xml:space="preserve"> [</t>
    </r>
    <r>
      <rPr>
        <sz val="10"/>
        <rFont val="Times New Roman"/>
        <family val="1"/>
        <charset val="238"/>
      </rPr>
      <t>o</t>
    </r>
    <r>
      <rPr>
        <sz val="10"/>
        <rFont val="Arial CE"/>
        <family val="2"/>
        <charset val="238"/>
      </rPr>
      <t>C]</t>
    </r>
  </si>
  <si>
    <t>kW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</si>
</sst>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"/>
    <numFmt numFmtId="166" formatCode="0.0000"/>
    <numFmt numFmtId="167" formatCode="0.000E+00"/>
    <numFmt numFmtId="168" formatCode="0.00000"/>
  </numFmts>
  <fonts count="24">
    <font>
      <sz val="10"/>
      <name val="Arial CE"/>
      <charset val="238"/>
    </font>
    <font>
      <sz val="10"/>
      <name val="Arial CE"/>
      <family val="2"/>
      <charset val="238"/>
    </font>
    <font>
      <sz val="11"/>
      <name val="Arial CE"/>
      <family val="2"/>
      <charset val="238"/>
    </font>
    <font>
      <sz val="10"/>
      <name val="Symbol"/>
      <family val="1"/>
      <charset val="2"/>
    </font>
    <font>
      <sz val="10"/>
      <name val="Times New Roman CE"/>
      <family val="1"/>
      <charset val="238"/>
    </font>
    <font>
      <sz val="11"/>
      <name val="Symbol"/>
      <family val="1"/>
      <charset val="2"/>
    </font>
    <font>
      <sz val="11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vertAlign val="superscript"/>
      <sz val="10"/>
      <name val="Times New Roman CE"/>
      <family val="1"/>
      <charset val="238"/>
    </font>
    <font>
      <vertAlign val="superscript"/>
      <sz val="10"/>
      <name val="Times New Roman"/>
      <family val="1"/>
      <charset val="238"/>
    </font>
    <font>
      <sz val="10"/>
      <name val="Serifa Th BT"/>
      <family val="1"/>
      <charset val="238"/>
    </font>
    <font>
      <vertAlign val="superscript"/>
      <sz val="10"/>
      <name val="Serifa Th BT"/>
      <family val="1"/>
      <charset val="238"/>
    </font>
    <font>
      <b/>
      <sz val="10"/>
      <name val="Arial CE"/>
      <charset val="238"/>
    </font>
    <font>
      <sz val="10"/>
      <name val="Times New Roman CE"/>
      <charset val="238"/>
    </font>
    <font>
      <vertAlign val="subscript"/>
      <sz val="10"/>
      <name val="Times New Roman CE"/>
      <charset val="238"/>
    </font>
    <font>
      <b/>
      <sz val="10"/>
      <name val="Times New Roman"/>
      <family val="1"/>
      <charset val="238"/>
    </font>
    <font>
      <vertAlign val="subscript"/>
      <sz val="10"/>
      <name val="Arial CE"/>
      <charset val="238"/>
    </font>
    <font>
      <vertAlign val="subscript"/>
      <sz val="10"/>
      <name val="Serifa Th BT"/>
      <charset val="238"/>
    </font>
    <font>
      <vertAlign val="subscript"/>
      <sz val="10"/>
      <name val="Times New Roman"/>
      <family val="1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sz val="10"/>
      <name val="Times"/>
      <family val="1"/>
    </font>
    <font>
      <sz val="1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/>
    <xf numFmtId="2" fontId="2" fillId="0" borderId="0" xfId="0" applyNumberFormat="1" applyFont="1" applyFill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0" xfId="0" applyFont="1"/>
    <xf numFmtId="0" fontId="1" fillId="0" borderId="0" xfId="0" applyFont="1" applyFill="1" applyBorder="1"/>
    <xf numFmtId="164" fontId="4" fillId="0" borderId="1" xfId="0" applyNumberFormat="1" applyFont="1" applyBorder="1" applyAlignment="1">
      <alignment horizontal="right"/>
    </xf>
    <xf numFmtId="0" fontId="0" fillId="0" borderId="0" xfId="0" applyFill="1" applyBorder="1"/>
    <xf numFmtId="0" fontId="6" fillId="0" borderId="0" xfId="0" applyFont="1"/>
    <xf numFmtId="0" fontId="7" fillId="0" borderId="0" xfId="0" applyFont="1"/>
    <xf numFmtId="2" fontId="4" fillId="0" borderId="1" xfId="0" applyNumberFormat="1" applyFont="1" applyFill="1" applyBorder="1" applyAlignment="1">
      <alignment horizontal="right"/>
    </xf>
    <xf numFmtId="0" fontId="8" fillId="0" borderId="0" xfId="0" applyFont="1"/>
    <xf numFmtId="0" fontId="13" fillId="0" borderId="0" xfId="0" applyFont="1"/>
    <xf numFmtId="0" fontId="11" fillId="0" borderId="0" xfId="0" applyFont="1" applyBorder="1"/>
    <xf numFmtId="0" fontId="10" fillId="0" borderId="0" xfId="0" applyFont="1" applyBorder="1"/>
    <xf numFmtId="164" fontId="4" fillId="0" borderId="1" xfId="0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right"/>
    </xf>
    <xf numFmtId="0" fontId="4" fillId="0" borderId="0" xfId="0" applyFont="1" applyFill="1" applyBorder="1"/>
    <xf numFmtId="2" fontId="4" fillId="0" borderId="0" xfId="0" applyNumberFormat="1" applyFont="1" applyFill="1" applyBorder="1"/>
    <xf numFmtId="2" fontId="6" fillId="0" borderId="0" xfId="0" applyNumberFormat="1" applyFont="1" applyFill="1" applyAlignment="1">
      <alignment horizontal="left"/>
    </xf>
    <xf numFmtId="2" fontId="6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/>
    <xf numFmtId="0" fontId="7" fillId="0" borderId="0" xfId="0" applyFont="1" applyFill="1"/>
    <xf numFmtId="2" fontId="4" fillId="2" borderId="1" xfId="0" applyNumberFormat="1" applyFont="1" applyFill="1" applyBorder="1" applyAlignment="1">
      <alignment horizontal="right"/>
    </xf>
    <xf numFmtId="1" fontId="4" fillId="0" borderId="1" xfId="0" applyNumberFormat="1" applyFont="1" applyFill="1" applyBorder="1" applyAlignment="1">
      <alignment horizontal="right"/>
    </xf>
    <xf numFmtId="0" fontId="1" fillId="3" borderId="1" xfId="0" applyFont="1" applyFill="1" applyBorder="1"/>
    <xf numFmtId="2" fontId="7" fillId="3" borderId="1" xfId="0" applyNumberFormat="1" applyFont="1" applyFill="1" applyBorder="1"/>
    <xf numFmtId="0" fontId="3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7" fillId="3" borderId="1" xfId="0" applyFont="1" applyFill="1" applyBorder="1"/>
    <xf numFmtId="0" fontId="7" fillId="3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right"/>
    </xf>
    <xf numFmtId="164" fontId="4" fillId="0" borderId="1" xfId="0" applyNumberFormat="1" applyFont="1" applyFill="1" applyBorder="1"/>
    <xf numFmtId="0" fontId="3" fillId="0" borderId="0" xfId="0" applyFont="1" applyFill="1" applyBorder="1" applyAlignment="1">
      <alignment horizontal="right"/>
    </xf>
    <xf numFmtId="0" fontId="0" fillId="0" borderId="0" xfId="0" applyFill="1" applyBorder="1" applyAlignment="1">
      <alignment horizontal="right"/>
    </xf>
    <xf numFmtId="0" fontId="1" fillId="0" borderId="0" xfId="0" applyFont="1" applyFill="1" applyBorder="1" applyAlignment="1">
      <alignment horizontal="right"/>
    </xf>
    <xf numFmtId="0" fontId="7" fillId="0" borderId="0" xfId="0" applyFont="1" applyFill="1" applyBorder="1" applyAlignment="1">
      <alignment horizontal="right"/>
    </xf>
    <xf numFmtId="164" fontId="4" fillId="0" borderId="0" xfId="0" applyNumberFormat="1" applyFont="1" applyFill="1" applyBorder="1"/>
    <xf numFmtId="167" fontId="4" fillId="0" borderId="0" xfId="0" applyNumberFormat="1" applyFont="1" applyFill="1" applyBorder="1"/>
    <xf numFmtId="165" fontId="4" fillId="0" borderId="0" xfId="0" applyNumberFormat="1" applyFont="1" applyFill="1" applyBorder="1"/>
    <xf numFmtId="0" fontId="10" fillId="3" borderId="1" xfId="0" applyFont="1" applyFill="1" applyBorder="1" applyAlignment="1">
      <alignment horizontal="left"/>
    </xf>
    <xf numFmtId="0" fontId="7" fillId="0" borderId="1" xfId="0" applyFont="1" applyFill="1" applyBorder="1"/>
    <xf numFmtId="0" fontId="11" fillId="3" borderId="1" xfId="0" applyFont="1" applyFill="1" applyBorder="1"/>
    <xf numFmtId="0" fontId="4" fillId="3" borderId="1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165" fontId="7" fillId="3" borderId="1" xfId="0" applyNumberFormat="1" applyFont="1" applyFill="1" applyBorder="1" applyAlignment="1">
      <alignment horizontal="right"/>
    </xf>
    <xf numFmtId="0" fontId="16" fillId="3" borderId="1" xfId="0" applyFont="1" applyFill="1" applyBorder="1" applyAlignment="1">
      <alignment horizontal="center"/>
    </xf>
    <xf numFmtId="0" fontId="16" fillId="3" borderId="1" xfId="0" applyFont="1" applyFill="1" applyBorder="1"/>
    <xf numFmtId="1" fontId="4" fillId="2" borderId="1" xfId="0" applyNumberFormat="1" applyFont="1" applyFill="1" applyBorder="1" applyAlignment="1">
      <alignment horizontal="right"/>
    </xf>
    <xf numFmtId="164" fontId="4" fillId="3" borderId="1" xfId="0" applyNumberFormat="1" applyFont="1" applyFill="1" applyBorder="1" applyAlignment="1">
      <alignment horizontal="center"/>
    </xf>
    <xf numFmtId="164" fontId="4" fillId="3" borderId="1" xfId="0" applyNumberFormat="1" applyFont="1" applyFill="1" applyBorder="1" applyAlignment="1">
      <alignment horizontal="right"/>
    </xf>
    <xf numFmtId="2" fontId="4" fillId="3" borderId="1" xfId="0" applyNumberFormat="1" applyFont="1" applyFill="1" applyBorder="1" applyAlignment="1">
      <alignment horizontal="right"/>
    </xf>
    <xf numFmtId="165" fontId="4" fillId="3" borderId="1" xfId="0" applyNumberFormat="1" applyFont="1" applyFill="1" applyBorder="1" applyAlignment="1">
      <alignment horizontal="right"/>
    </xf>
    <xf numFmtId="2" fontId="7" fillId="3" borderId="1" xfId="0" applyNumberFormat="1" applyFont="1" applyFill="1" applyBorder="1" applyAlignment="1">
      <alignment horizontal="right"/>
    </xf>
    <xf numFmtId="0" fontId="7" fillId="3" borderId="0" xfId="0" applyFont="1" applyFill="1"/>
    <xf numFmtId="164" fontId="4" fillId="0" borderId="0" xfId="0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horizontal="center"/>
    </xf>
    <xf numFmtId="164" fontId="16" fillId="2" borderId="1" xfId="0" applyNumberFormat="1" applyFont="1" applyFill="1" applyBorder="1"/>
    <xf numFmtId="2" fontId="6" fillId="3" borderId="0" xfId="0" applyNumberFormat="1" applyFont="1" applyFill="1" applyAlignment="1">
      <alignment horizontal="left"/>
    </xf>
    <xf numFmtId="2" fontId="6" fillId="3" borderId="0" xfId="0" applyNumberFormat="1" applyFont="1" applyFill="1" applyAlignment="1">
      <alignment horizontal="center"/>
    </xf>
    <xf numFmtId="0" fontId="6" fillId="3" borderId="0" xfId="0" applyFont="1" applyFill="1" applyAlignment="1">
      <alignment horizontal="center"/>
    </xf>
    <xf numFmtId="0" fontId="6" fillId="3" borderId="0" xfId="0" applyFont="1" applyFill="1"/>
    <xf numFmtId="0" fontId="6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Continuous"/>
    </xf>
    <xf numFmtId="0" fontId="6" fillId="3" borderId="1" xfId="0" applyFont="1" applyFill="1" applyBorder="1"/>
    <xf numFmtId="166" fontId="8" fillId="3" borderId="1" xfId="0" applyNumberFormat="1" applyFont="1" applyFill="1" applyBorder="1"/>
    <xf numFmtId="0" fontId="6" fillId="3" borderId="2" xfId="0" applyFont="1" applyFill="1" applyBorder="1"/>
    <xf numFmtId="166" fontId="8" fillId="3" borderId="2" xfId="0" applyNumberFormat="1" applyFont="1" applyFill="1" applyBorder="1"/>
    <xf numFmtId="0" fontId="3" fillId="3" borderId="1" xfId="0" applyFont="1" applyFill="1" applyBorder="1" applyAlignment="1">
      <alignment horizontal="centerContinuous"/>
    </xf>
    <xf numFmtId="165" fontId="1" fillId="0" borderId="0" xfId="0" applyNumberFormat="1" applyFont="1"/>
    <xf numFmtId="0" fontId="1" fillId="4" borderId="0" xfId="0" applyFont="1" applyFill="1" applyAlignment="1">
      <alignment horizontal="center"/>
    </xf>
    <xf numFmtId="0" fontId="1" fillId="4" borderId="0" xfId="0" applyFont="1" applyFill="1"/>
    <xf numFmtId="0" fontId="3" fillId="4" borderId="0" xfId="0" applyFont="1" applyFill="1" applyAlignment="1">
      <alignment horizontal="center"/>
    </xf>
    <xf numFmtId="165" fontId="16" fillId="0" borderId="1" xfId="0" applyNumberFormat="1" applyFont="1" applyFill="1" applyBorder="1"/>
    <xf numFmtId="2" fontId="1" fillId="5" borderId="0" xfId="0" applyNumberFormat="1" applyFont="1" applyFill="1"/>
    <xf numFmtId="0" fontId="22" fillId="3" borderId="1" xfId="0" applyFont="1" applyFill="1" applyBorder="1" applyAlignment="1">
      <alignment horizontal="center"/>
    </xf>
    <xf numFmtId="0" fontId="23" fillId="0" borderId="0" xfId="0" applyFont="1"/>
    <xf numFmtId="0" fontId="23" fillId="0" borderId="0" xfId="0" applyFont="1" applyFill="1" applyBorder="1"/>
    <xf numFmtId="1" fontId="23" fillId="0" borderId="0" xfId="0" applyNumberFormat="1" applyFont="1" applyFill="1" applyBorder="1" applyAlignment="1">
      <alignment horizontal="right"/>
    </xf>
    <xf numFmtId="168" fontId="23" fillId="0" borderId="0" xfId="0" applyNumberFormat="1" applyFont="1" applyFill="1" applyBorder="1" applyAlignment="1">
      <alignment horizontal="right"/>
    </xf>
    <xf numFmtId="166" fontId="23" fillId="0" borderId="0" xfId="0" applyNumberFormat="1" applyFont="1" applyFill="1" applyBorder="1" applyAlignment="1">
      <alignment horizontal="center"/>
    </xf>
    <xf numFmtId="0" fontId="23" fillId="0" borderId="0" xfId="0" applyFont="1" applyFill="1" applyBorder="1" applyAlignment="1">
      <alignment horizontal="center"/>
    </xf>
    <xf numFmtId="2" fontId="23" fillId="0" borderId="0" xfId="0" applyNumberFormat="1" applyFont="1" applyFill="1" applyAlignment="1">
      <alignment horizontal="center"/>
    </xf>
    <xf numFmtId="2" fontId="23" fillId="0" borderId="0" xfId="0" applyNumberFormat="1" applyFont="1" applyFill="1" applyBorder="1" applyAlignment="1">
      <alignment horizontal="center"/>
    </xf>
    <xf numFmtId="165" fontId="23" fillId="0" borderId="0" xfId="0" applyNumberFormat="1" applyFont="1" applyFill="1" applyAlignment="1">
      <alignment horizontal="center"/>
    </xf>
    <xf numFmtId="2" fontId="22" fillId="0" borderId="0" xfId="0" applyNumberFormat="1" applyFont="1" applyFill="1" applyBorder="1"/>
    <xf numFmtId="0" fontId="7" fillId="3" borderId="0" xfId="0" applyFont="1" applyFill="1" applyBorder="1"/>
  </cellXfs>
  <cellStyles count="1">
    <cellStyle name="Normalny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114300</xdr:colOff>
      <xdr:row>6</xdr:row>
      <xdr:rowOff>66675</xdr:rowOff>
    </xdr:from>
    <xdr:to>
      <xdr:col>26</xdr:col>
      <xdr:colOff>466725</xdr:colOff>
      <xdr:row>20</xdr:row>
      <xdr:rowOff>78105</xdr:rowOff>
    </xdr:to>
    <xdr:pic>
      <xdr:nvPicPr>
        <xdr:cNvPr id="2" name="Obraz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10800" y="1266825"/>
          <a:ext cx="4905375" cy="269748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O75"/>
  <sheetViews>
    <sheetView tabSelected="1" zoomScaleNormal="100" workbookViewId="0">
      <selection activeCell="X4" sqref="X4"/>
    </sheetView>
  </sheetViews>
  <sheetFormatPr defaultRowHeight="12.75"/>
  <cols>
    <col min="1" max="1" width="8" style="7" customWidth="1"/>
    <col min="2" max="2" width="7.28515625" style="7" customWidth="1"/>
    <col min="3" max="3" width="9.28515625" style="7" customWidth="1"/>
    <col min="4" max="4" width="7.42578125" style="7" customWidth="1"/>
    <col min="5" max="5" width="7.85546875" style="7" customWidth="1"/>
    <col min="6" max="7" width="6.28515625" style="7" customWidth="1"/>
    <col min="8" max="8" width="8.28515625" style="9" customWidth="1"/>
    <col min="9" max="9" width="8" style="7" customWidth="1"/>
    <col min="10" max="10" width="8.7109375" style="7" customWidth="1"/>
    <col min="11" max="11" width="7.28515625" style="7" customWidth="1"/>
    <col min="12" max="12" width="8.42578125" style="7" customWidth="1"/>
    <col min="13" max="13" width="7.5703125" style="7" customWidth="1"/>
    <col min="14" max="14" width="10.5703125" style="7" customWidth="1"/>
    <col min="15" max="15" width="9.85546875" style="7" customWidth="1"/>
    <col min="16" max="16" width="7.5703125" style="7" customWidth="1"/>
    <col min="17" max="17" width="6.42578125" style="7" customWidth="1"/>
    <col min="18" max="18" width="7.85546875" style="7" customWidth="1"/>
    <col min="19" max="19" width="8.42578125" style="7" customWidth="1"/>
    <col min="20" max="20" width="12.7109375" style="7" customWidth="1"/>
    <col min="21" max="22" width="9.140625" style="7"/>
    <col min="23" max="23" width="9.85546875" style="7" bestFit="1" customWidth="1"/>
    <col min="24" max="29" width="9.140625" style="7"/>
    <col min="30" max="30" width="9.28515625" style="7" bestFit="1" customWidth="1"/>
    <col min="31" max="33" width="9.140625" style="7"/>
    <col min="34" max="34" width="12.140625" style="7" bestFit="1" customWidth="1"/>
    <col min="35" max="16384" width="9.140625" style="7"/>
  </cols>
  <sheetData>
    <row r="1" spans="1:41" s="1" customFormat="1" ht="14.25">
      <c r="A1" s="13" t="s">
        <v>21</v>
      </c>
      <c r="H1" s="14"/>
      <c r="K1" s="14"/>
      <c r="L1"/>
      <c r="M1"/>
      <c r="O1" s="7"/>
      <c r="P1" s="7"/>
      <c r="Q1" s="7"/>
      <c r="R1" s="7"/>
      <c r="AC1" s="7"/>
      <c r="AD1" s="7"/>
      <c r="AE1" s="7"/>
      <c r="AF1" s="7"/>
      <c r="AG1" s="7"/>
      <c r="AH1" s="7"/>
      <c r="AI1" s="7"/>
    </row>
    <row r="2" spans="1:41" s="1" customFormat="1" ht="16.5">
      <c r="A2" s="7"/>
      <c r="B2" s="46" t="s">
        <v>41</v>
      </c>
      <c r="C2" s="35">
        <v>58</v>
      </c>
      <c r="D2" s="43" t="s">
        <v>39</v>
      </c>
      <c r="H2" s="33" t="s">
        <v>28</v>
      </c>
      <c r="I2" s="29">
        <f>I5/AG14*3600</f>
        <v>0.18272278422744653</v>
      </c>
      <c r="J2" s="32" t="s">
        <v>29</v>
      </c>
      <c r="M2" s="15"/>
      <c r="N2" s="79"/>
      <c r="O2" s="80"/>
      <c r="P2" s="81"/>
      <c r="Q2" s="86"/>
      <c r="R2" s="58"/>
      <c r="AC2" s="18"/>
      <c r="AD2" s="36"/>
      <c r="AE2" s="37"/>
      <c r="AF2" s="38"/>
      <c r="AG2" s="36"/>
      <c r="AH2" s="39"/>
      <c r="AI2" s="7"/>
    </row>
    <row r="3" spans="1:41" s="1" customFormat="1" ht="16.5">
      <c r="A3" s="7"/>
      <c r="B3" s="47" t="s">
        <v>42</v>
      </c>
      <c r="C3" s="44">
        <v>0.05</v>
      </c>
      <c r="D3" s="28" t="s">
        <v>40</v>
      </c>
      <c r="H3" s="30" t="s">
        <v>48</v>
      </c>
      <c r="I3" s="60">
        <f>P10-MIN(Q10:Q21)</f>
        <v>2.6603385904129979</v>
      </c>
      <c r="J3" s="32" t="s">
        <v>30</v>
      </c>
      <c r="M3" s="16"/>
      <c r="N3" s="80"/>
      <c r="O3" s="84"/>
      <c r="P3" s="84"/>
      <c r="Q3" s="84"/>
      <c r="R3" s="59"/>
      <c r="S3" s="2"/>
      <c r="T3"/>
      <c r="U3" s="3"/>
      <c r="V3" s="3"/>
      <c r="W3" s="3"/>
      <c r="X3" s="3"/>
      <c r="Y3" s="3"/>
      <c r="Z3" s="3"/>
      <c r="AA3" s="3"/>
      <c r="AB3" s="6"/>
      <c r="AC3" s="40"/>
      <c r="AD3" s="41"/>
      <c r="AE3" s="9"/>
      <c r="AF3" s="42"/>
      <c r="AG3" s="42"/>
      <c r="AH3" s="42"/>
      <c r="AI3" s="7"/>
    </row>
    <row r="4" spans="1:41" s="1" customFormat="1" ht="17.25">
      <c r="A4" s="7"/>
      <c r="B4" s="30" t="s">
        <v>57</v>
      </c>
      <c r="C4" s="44">
        <v>12</v>
      </c>
      <c r="D4" s="45" t="s">
        <v>0</v>
      </c>
      <c r="E4" s="19"/>
      <c r="F4" s="20"/>
      <c r="G4" s="20"/>
      <c r="H4" s="30" t="s">
        <v>44</v>
      </c>
      <c r="I4" s="60">
        <f>P11-Q13</f>
        <v>1.7374383984840449</v>
      </c>
      <c r="J4" s="32" t="s">
        <v>30</v>
      </c>
      <c r="K4" t="s">
        <v>49</v>
      </c>
      <c r="L4"/>
      <c r="N4" s="82"/>
      <c r="O4" s="83"/>
      <c r="P4" s="85"/>
      <c r="Q4" s="87"/>
      <c r="R4" s="4"/>
      <c r="S4" s="2"/>
      <c r="T4" s="3"/>
      <c r="U4" s="3"/>
      <c r="V4" s="3"/>
      <c r="W4" s="3"/>
      <c r="X4" s="3"/>
      <c r="Y4" s="3"/>
      <c r="Z4" s="3"/>
      <c r="AA4" s="3"/>
      <c r="AB4" s="3"/>
      <c r="AC4" s="7"/>
      <c r="AD4" s="7"/>
      <c r="AE4" s="7"/>
      <c r="AF4" s="7"/>
      <c r="AG4" s="7"/>
      <c r="AH4" s="7"/>
      <c r="AI4" s="7"/>
    </row>
    <row r="5" spans="1:41" s="1" customFormat="1" ht="15">
      <c r="A5" s="7"/>
      <c r="B5" s="30" t="s">
        <v>43</v>
      </c>
      <c r="C5" s="34">
        <v>3.5000000000000003E-2</v>
      </c>
      <c r="D5" s="32" t="s">
        <v>1</v>
      </c>
      <c r="E5"/>
      <c r="F5"/>
      <c r="G5"/>
      <c r="H5" s="49" t="s">
        <v>26</v>
      </c>
      <c r="I5" s="76">
        <v>0.05</v>
      </c>
      <c r="J5" s="50" t="s">
        <v>23</v>
      </c>
      <c r="K5"/>
      <c r="L5"/>
      <c r="M5"/>
      <c r="N5" s="80"/>
      <c r="O5" s="80"/>
      <c r="P5" s="79"/>
      <c r="Q5" s="79"/>
      <c r="AC5" s="10"/>
      <c r="AD5" s="10"/>
      <c r="AE5" s="10"/>
      <c r="AF5" s="10"/>
    </row>
    <row r="6" spans="1:41" s="1" customFormat="1" ht="15">
      <c r="A6" s="7"/>
      <c r="B6" s="36"/>
      <c r="C6" s="42"/>
      <c r="D6" s="9"/>
      <c r="E6"/>
      <c r="F6"/>
      <c r="G6"/>
      <c r="H6" t="s">
        <v>50</v>
      </c>
      <c r="I6" s="77">
        <f>SUM(S10:S20)</f>
        <v>0.38875759336868576</v>
      </c>
      <c r="J6" s="89" t="s">
        <v>59</v>
      </c>
      <c r="K6"/>
      <c r="L6" s="4"/>
      <c r="M6"/>
      <c r="N6" s="79"/>
      <c r="O6" s="79"/>
      <c r="P6" s="79"/>
      <c r="Q6" s="79"/>
      <c r="U6" s="21"/>
      <c r="V6" s="22"/>
      <c r="W6" s="22"/>
      <c r="X6" s="23"/>
      <c r="Y6" s="24"/>
      <c r="Z6" s="24"/>
      <c r="AA6" s="24"/>
      <c r="AB6" s="25"/>
      <c r="AC6" s="10"/>
      <c r="AD6" s="10"/>
      <c r="AE6" s="10"/>
      <c r="AF6" s="10"/>
    </row>
    <row r="7" spans="1:41" s="1" customFormat="1" ht="15">
      <c r="A7" s="11" t="s">
        <v>31</v>
      </c>
      <c r="B7"/>
      <c r="C7"/>
      <c r="D7"/>
      <c r="E7"/>
      <c r="F7"/>
      <c r="G7"/>
      <c r="M7" s="4"/>
      <c r="N7" s="4"/>
      <c r="U7" s="21"/>
      <c r="V7" s="22"/>
      <c r="W7" s="22"/>
      <c r="X7" s="23"/>
      <c r="Y7" s="24"/>
      <c r="Z7" s="24"/>
      <c r="AA7" s="24"/>
      <c r="AB7" s="25"/>
      <c r="AC7" s="10"/>
      <c r="AD7" s="10"/>
      <c r="AE7" s="10"/>
      <c r="AF7" s="10"/>
    </row>
    <row r="8" spans="1:41" s="1" customFormat="1" ht="15">
      <c r="A8"/>
      <c r="B8"/>
      <c r="C8"/>
      <c r="D8"/>
      <c r="E8"/>
      <c r="F8"/>
      <c r="G8"/>
      <c r="H8"/>
      <c r="I8"/>
      <c r="J8"/>
      <c r="K8"/>
      <c r="L8" s="4"/>
      <c r="M8" s="4"/>
      <c r="N8" s="4"/>
      <c r="X8" s="61" t="s">
        <v>2</v>
      </c>
      <c r="Y8" s="62"/>
      <c r="Z8" s="62"/>
      <c r="AA8" s="63" t="s">
        <v>3</v>
      </c>
      <c r="AB8" s="64"/>
      <c r="AC8" s="64"/>
      <c r="AD8" s="64"/>
      <c r="AE8" s="57"/>
      <c r="AF8" s="10"/>
    </row>
    <row r="9" spans="1:41" s="1" customFormat="1" ht="17.25" customHeight="1">
      <c r="A9" s="46" t="s">
        <v>4</v>
      </c>
      <c r="B9" s="78" t="s">
        <v>22</v>
      </c>
      <c r="C9" s="46" t="s">
        <v>20</v>
      </c>
      <c r="D9" s="46" t="s">
        <v>5</v>
      </c>
      <c r="E9" s="46" t="s">
        <v>6</v>
      </c>
      <c r="F9" s="46" t="s">
        <v>7</v>
      </c>
      <c r="G9" s="30" t="s">
        <v>32</v>
      </c>
      <c r="H9" s="46" t="s">
        <v>8</v>
      </c>
      <c r="I9" s="46" t="s">
        <v>9</v>
      </c>
      <c r="J9" s="46" t="s">
        <v>10</v>
      </c>
      <c r="K9" s="30" t="s">
        <v>11</v>
      </c>
      <c r="L9" s="46" t="s">
        <v>12</v>
      </c>
      <c r="M9" s="31" t="s">
        <v>58</v>
      </c>
      <c r="N9" s="33" t="s">
        <v>56</v>
      </c>
      <c r="O9" s="28" t="s">
        <v>33</v>
      </c>
      <c r="P9" s="31" t="s">
        <v>54</v>
      </c>
      <c r="Q9" s="31" t="s">
        <v>55</v>
      </c>
      <c r="R9" s="30" t="s">
        <v>27</v>
      </c>
      <c r="S9" s="30" t="s">
        <v>14</v>
      </c>
      <c r="X9" s="65" t="s">
        <v>15</v>
      </c>
      <c r="Y9" s="65" t="s">
        <v>16</v>
      </c>
      <c r="Z9" s="71" t="s">
        <v>36</v>
      </c>
      <c r="AA9" s="66"/>
      <c r="AB9" s="66"/>
      <c r="AC9" s="66"/>
      <c r="AD9" s="66"/>
      <c r="AE9" s="66"/>
      <c r="AF9" s="11"/>
      <c r="AG9" s="30" t="s">
        <v>34</v>
      </c>
      <c r="AH9" s="30" t="s">
        <v>35</v>
      </c>
      <c r="AI9" s="30" t="s">
        <v>36</v>
      </c>
      <c r="AJ9" s="31" t="s">
        <v>37</v>
      </c>
      <c r="AK9" s="33" t="s">
        <v>38</v>
      </c>
      <c r="AL9" s="74"/>
      <c r="AM9" s="74"/>
      <c r="AN9" s="75" t="s">
        <v>46</v>
      </c>
      <c r="AO9" s="73" t="s">
        <v>47</v>
      </c>
    </row>
    <row r="10" spans="1:41" s="1" customFormat="1" ht="15">
      <c r="A10" s="5" t="s">
        <v>24</v>
      </c>
      <c r="B10" s="48">
        <f>I5</f>
        <v>0.05</v>
      </c>
      <c r="C10" s="51">
        <v>25</v>
      </c>
      <c r="D10" s="52">
        <f t="shared" ref="D10:D14" si="0">12*(C10=16)+14*(C10=20)+20.4*(C10=25)+26*(C10=32)+32.6*(C10=40)+40.8*(C10=50)+51.4*(C10=63)+61.2*(C10=75)+73.6*(C10=90)+90*(C10=110)+102.2*(C10=125)+131*(C10=160)+163.6*(C10=200)+184*(C10=225)+206*(C10=250)</f>
        <v>20.399999999999999</v>
      </c>
      <c r="E10" s="53">
        <f t="shared" ref="E10:E14" si="1">C10/2-D10/2</f>
        <v>2.3000000000000007</v>
      </c>
      <c r="F10" s="8">
        <v>3</v>
      </c>
      <c r="G10" s="8">
        <v>1.2</v>
      </c>
      <c r="H10" s="54">
        <f t="shared" ref="H10:H14" si="2">AE10/(D10/1000)*AG10*I10^2/2</f>
        <v>21.961015583734348</v>
      </c>
      <c r="I10" s="54">
        <f t="shared" ref="I10:I14" si="3">B10/(PI()*D10^2/4)/AG10*10^6</f>
        <v>0.15543557246693171</v>
      </c>
      <c r="J10" s="55">
        <f>H10*(F10*(1))/1000</f>
        <v>6.5883046751203045E-2</v>
      </c>
      <c r="K10" s="54">
        <f t="shared" ref="K10:K14" si="4">J10+G10*AG10*I10^2/2000</f>
        <v>8.0149678637264576E-2</v>
      </c>
      <c r="L10" s="12">
        <v>20</v>
      </c>
      <c r="M10" s="17">
        <v>20</v>
      </c>
      <c r="N10" s="54">
        <f>IF(X10&gt;=2300,W10*0.023*X10^0.8*AJ10^0.4*AI10/(D10/1000),0.17*X10^0.33*AJ10^0.43*AO10^0.1*AI10/(D10/1000))</f>
        <v>1112.596214603052</v>
      </c>
      <c r="O10" s="54">
        <f t="shared" ref="O10:O14" si="5">1/(1/PI()/N10/(D10/1000)+1/2/PI()/39*LN((D10+2*E10)/D10)+1/2/PI()/$C$5*LN((D10+2*E10+2*L10)/(D10+2*E10))+1/PI()/$C$4/((D10+2*E10+2*L10)/1000))+1/PI()/2/40*LN((D10+2*E10+2*L10+1)/(D10+2*E10+2*L10))</f>
        <v>0.20979555754087165</v>
      </c>
      <c r="P10" s="54">
        <f>$C$2</f>
        <v>58</v>
      </c>
      <c r="Q10" s="56">
        <f t="shared" ref="Q10:Q14" si="6">M10+(P10-M10)*EXP(-O10*F10/(AK10*1000)/B10)</f>
        <v>57.885809837530935</v>
      </c>
      <c r="R10" s="54">
        <f t="shared" ref="R10:R14" si="7">((P10-M10)-(Q10-M10))/LN((P10-M10)/(Q10-M10))</f>
        <v>37.942876280558174</v>
      </c>
      <c r="S10" s="54">
        <f t="shared" ref="S10:S14" si="8">1.2*O10*F10*R10/1000</f>
        <v>2.865688878234246E-2</v>
      </c>
      <c r="W10" s="72">
        <f>IF(X10&lt;10000,1-10^6*X10^-1.8,1)</f>
        <v>0.86224512500478956</v>
      </c>
      <c r="X10" s="67">
        <f t="shared" ref="X10:X14" si="9">I10*D10/1000/AH10</f>
        <v>6480.4809006285659</v>
      </c>
      <c r="Y10" s="67">
        <f t="shared" ref="Y10:Y14" si="10">64/X10</f>
        <v>9.8758102957748704E-3</v>
      </c>
      <c r="Z10" s="67">
        <f t="shared" ref="Z10:AD14" si="11">(1/(-2*LOG(2.51/$X10/Y10^0.5+$C$3/$D10/3.71)))^2</f>
        <v>4.5609630220898319E-2</v>
      </c>
      <c r="AA10" s="67">
        <f t="shared" si="11"/>
        <v>3.6796325591740828E-2</v>
      </c>
      <c r="AB10" s="67">
        <f t="shared" si="11"/>
        <v>3.7794716971037999E-2</v>
      </c>
      <c r="AC10" s="67">
        <f t="shared" si="11"/>
        <v>3.7666521640878199E-2</v>
      </c>
      <c r="AD10" s="67">
        <f t="shared" si="11"/>
        <v>3.7682731690515989E-2</v>
      </c>
      <c r="AE10" s="68">
        <f t="shared" ref="AE10:AE14" si="12">IF(X10&gt;2300,AD10,Y10)</f>
        <v>3.7682731690515989E-2</v>
      </c>
      <c r="AF10" s="11"/>
      <c r="AG10" s="29">
        <f>999.732+0.07935*P10-0.00857*(P10)^2+5.83*10^(-5)*(P10)^3-2.677*10^(-7)*(P10)^4+4.843*10^(-10)*(P10)^5</f>
        <v>984.16829720354235</v>
      </c>
      <c r="AH10" s="32">
        <f>(556406.7+19689.27*P10+124.6096*P10^2-0.3783792*P10^3)^(-1)</f>
        <v>4.8929789732392405E-7</v>
      </c>
      <c r="AI10" s="32">
        <f>0.5678+0.0019355*P10-9.857*10^(-6)*P10^2+2.149*10^(-8)*P10^3-4.5165*10^(-11)*$P10^4</f>
        <v>0.65058189933816002</v>
      </c>
      <c r="AJ10" s="32">
        <f>(0.0752+0.002909*P10+2.827*10^(-5)*P10^2-7.928*10^(-8)*P10^3)^(-1)</f>
        <v>3.09067610401104</v>
      </c>
      <c r="AK10" s="32">
        <f>4.214-0.0022*P10+4.21*10^(-5)*P10^2-2.817*10^(-7)*P10^3+8.4525*10^(-10)*P10^4</f>
        <v>4.1826266178440008</v>
      </c>
      <c r="AL10" s="1">
        <f>999.732+0.07935*(P10+0.1)-0.00857*(P10+0.1)^2+5.83*10^(-5)*(P10+0.1)^3-2.677*10^(-7)*(P10+0.1)^4+4.843*10^(-10)*(P10+0.1)^5</f>
        <v>984.11747543126751</v>
      </c>
      <c r="AM10" s="1">
        <f>999.732+0.07935*(P10-0.1)-0.00857*(P10-0.1)^2+5.83*10^(-5)*(P10-0.1)^3-2.677*10^(-7)*(P10-0.1)^4+4.843*10^(-10)*(P10-0.1)^5</f>
        <v>984.21906129320394</v>
      </c>
      <c r="AN10" s="1">
        <f>(1/AL10-1/AM10)*AL10/0.2</f>
        <v>5.1607343289423893E-4</v>
      </c>
      <c r="AO10" s="1">
        <f>AN10*9.80665*(D10/1000)^3*0.5/AH10^2</f>
        <v>89731.718604795577</v>
      </c>
    </row>
    <row r="11" spans="1:41" s="1" customFormat="1" ht="15">
      <c r="A11" s="5" t="s">
        <v>17</v>
      </c>
      <c r="B11" s="48">
        <f>I5*4/7</f>
        <v>2.8571428571428574E-2</v>
      </c>
      <c r="C11" s="51">
        <v>25</v>
      </c>
      <c r="D11" s="52">
        <f t="shared" si="0"/>
        <v>20.399999999999999</v>
      </c>
      <c r="E11" s="53">
        <f t="shared" si="1"/>
        <v>2.3000000000000007</v>
      </c>
      <c r="F11" s="8">
        <v>8</v>
      </c>
      <c r="G11" s="8">
        <v>1</v>
      </c>
      <c r="H11" s="54">
        <f t="shared" si="2"/>
        <v>8.2194340178000544</v>
      </c>
      <c r="I11" s="54">
        <f t="shared" si="3"/>
        <v>8.881509632936381E-2</v>
      </c>
      <c r="J11" s="55">
        <f t="shared" ref="J11:J14" si="13">H11*(F11*(1))/1000</f>
        <v>6.5755472142400434E-2</v>
      </c>
      <c r="K11" s="54">
        <f t="shared" si="4"/>
        <v>6.9637320223358612E-2</v>
      </c>
      <c r="L11" s="12">
        <v>20</v>
      </c>
      <c r="M11" s="17">
        <v>20</v>
      </c>
      <c r="N11" s="54">
        <f t="shared" ref="N11:N14" si="14">IF(X11&gt;=2300,W11*0.023*X11^0.8*AJ11^0.4*AI11/(D11/1000),0.17*X11^0.33*AJ11^0.43*AO11^0.1*AI11/(D11/1000))</f>
        <v>512.19666009956245</v>
      </c>
      <c r="O11" s="54">
        <f t="shared" si="5"/>
        <v>0.20907489458125389</v>
      </c>
      <c r="P11" s="54">
        <f t="shared" ref="P11:P13" si="15">Q10</f>
        <v>57.885809837530935</v>
      </c>
      <c r="Q11" s="56">
        <f t="shared" si="6"/>
        <v>57.359238061632887</v>
      </c>
      <c r="R11" s="54">
        <f t="shared" si="7"/>
        <v>37.621909775262665</v>
      </c>
      <c r="S11" s="54">
        <f t="shared" si="8"/>
        <v>7.5511649474001463E-2</v>
      </c>
      <c r="W11" s="72">
        <f t="shared" ref="W11:W15" si="16">IF(X11&lt;10000,1-10^6*X11^-1.8,1)</f>
        <v>0.62160370692866018</v>
      </c>
      <c r="X11" s="67">
        <f t="shared" si="9"/>
        <v>3696.6411415228799</v>
      </c>
      <c r="Y11" s="67">
        <f t="shared" si="10"/>
        <v>1.7313014044320882E-2</v>
      </c>
      <c r="Z11" s="67">
        <f t="shared" si="11"/>
        <v>5.0047697017404337E-2</v>
      </c>
      <c r="AA11" s="67">
        <f t="shared" si="11"/>
        <v>4.2257782533001879E-2</v>
      </c>
      <c r="AB11" s="67">
        <f t="shared" si="11"/>
        <v>4.3334070835855366E-2</v>
      </c>
      <c r="AC11" s="67">
        <f t="shared" si="11"/>
        <v>4.3170489323239455E-2</v>
      </c>
      <c r="AD11" s="67">
        <f t="shared" si="11"/>
        <v>4.3195006725181444E-2</v>
      </c>
      <c r="AE11" s="68">
        <f t="shared" si="12"/>
        <v>4.3195006725181444E-2</v>
      </c>
      <c r="AF11" s="11"/>
      <c r="AG11" s="29">
        <f t="shared" ref="AG11:AG14" si="17">999.732+0.07935*P11-0.00857*(P11)^2+5.83*10^(-5)*(P11)^3-2.677*10^(-7)*(P11)^4+4.843*10^(-10)*(P11)^5</f>
        <v>984.22626012228568</v>
      </c>
      <c r="AH11" s="32">
        <f>(556406.7+19689.27*P11+124.6096*P11^2-0.3783792*P11^3)^(-1)</f>
        <v>4.9012817196873357E-7</v>
      </c>
      <c r="AI11" s="32">
        <f>0.5678+0.0019355*P11-9.857*10^(-6)*P11^2+2.149*10^(-8)*P11^3-4.5165*10^(-11)*$P11^4</f>
        <v>0.65047061885837321</v>
      </c>
      <c r="AJ11" s="32">
        <f>(0.0752+0.002909*P11+2.827*10^(-5)*P11^2-7.928*10^(-8)*P11^3)^(-1)</f>
        <v>3.0965628402082737</v>
      </c>
      <c r="AK11" s="32">
        <f>4.214-0.0022*P11+4.21*10^(-5)*P11^2-2.817*10^(-7)*P11^3+8.4525*10^(-10)*P11^4</f>
        <v>4.1825696143744926</v>
      </c>
      <c r="AL11" s="1">
        <f t="shared" ref="AL11:AL14" si="18">999.732+0.07935*(P11+0.1)-0.00857*(P11+0.1)^2+5.83*10^(-5)*(P11+0.1)^3-2.677*10^(-7)*(P11+0.1)^4+4.843*10^(-10)*(P11+0.1)^5</f>
        <v>984.17550422395527</v>
      </c>
      <c r="AM11" s="1">
        <f t="shared" ref="AM11:AM14" si="19">999.732+0.07935*(P11-0.1)-0.00857*(P11-0.1)^2+5.83*10^(-5)*(P11-0.1)^3-2.677*10^(-7)*(P11-0.1)^4+4.843*10^(-10)*(P11-0.1)^5</f>
        <v>984.27695825226067</v>
      </c>
      <c r="AN11" s="1">
        <f t="shared" ref="AN11:AN14" si="20">(1/AL11-1/AM11)*AL11/0.2</f>
        <v>5.1537337867569287E-4</v>
      </c>
      <c r="AO11" s="1">
        <f t="shared" ref="AO11:AO14" si="21">AN11*9.80665*(D11/1000)^3*0.5/AH11^2</f>
        <v>89306.65680455626</v>
      </c>
    </row>
    <row r="12" spans="1:41" s="1" customFormat="1" ht="15">
      <c r="A12" s="5" t="s">
        <v>18</v>
      </c>
      <c r="B12" s="48">
        <f>I5*2/7</f>
        <v>1.4285714285714287E-2</v>
      </c>
      <c r="C12" s="51">
        <v>20</v>
      </c>
      <c r="D12" s="52">
        <f t="shared" si="0"/>
        <v>14</v>
      </c>
      <c r="E12" s="53">
        <f t="shared" si="1"/>
        <v>3</v>
      </c>
      <c r="F12" s="8">
        <v>2</v>
      </c>
      <c r="G12" s="8">
        <v>1</v>
      </c>
      <c r="H12" s="54">
        <f t="shared" si="2"/>
        <v>15.024886348486378</v>
      </c>
      <c r="I12" s="54">
        <f t="shared" si="3"/>
        <v>9.4263500575181638E-2</v>
      </c>
      <c r="J12" s="55">
        <f t="shared" si="13"/>
        <v>3.0049772696972756E-2</v>
      </c>
      <c r="K12" s="54">
        <f t="shared" si="4"/>
        <v>3.4423680005919076E-2</v>
      </c>
      <c r="L12" s="12">
        <v>20</v>
      </c>
      <c r="M12" s="17">
        <v>20</v>
      </c>
      <c r="N12" s="54">
        <f t="shared" si="14"/>
        <v>298.07995018154105</v>
      </c>
      <c r="O12" s="54">
        <f t="shared" si="5"/>
        <v>0.1813719725542631</v>
      </c>
      <c r="P12" s="54">
        <f t="shared" si="15"/>
        <v>57.359238061632887</v>
      </c>
      <c r="Q12" s="56">
        <f t="shared" si="6"/>
        <v>57.133105927360319</v>
      </c>
      <c r="R12" s="54">
        <f t="shared" si="7"/>
        <v>37.246057584824172</v>
      </c>
      <c r="S12" s="54">
        <f t="shared" si="8"/>
        <v>1.6212938241670159E-2</v>
      </c>
      <c r="W12" s="72">
        <f t="shared" si="16"/>
        <v>0.32104370180169362</v>
      </c>
      <c r="X12" s="67">
        <f t="shared" si="9"/>
        <v>2671.4960950837558</v>
      </c>
      <c r="Y12" s="67">
        <f t="shared" si="10"/>
        <v>2.3956613718349267E-2</v>
      </c>
      <c r="Z12" s="67">
        <f t="shared" si="11"/>
        <v>5.3939402246198025E-2</v>
      </c>
      <c r="AA12" s="67">
        <f t="shared" si="11"/>
        <v>4.7245516900285514E-2</v>
      </c>
      <c r="AB12" s="67">
        <f t="shared" si="11"/>
        <v>4.8221086993432777E-2</v>
      </c>
      <c r="AC12" s="67">
        <f t="shared" si="11"/>
        <v>4.8067851790993578E-2</v>
      </c>
      <c r="AD12" s="67">
        <f t="shared" si="11"/>
        <v>4.8091647586716343E-2</v>
      </c>
      <c r="AE12" s="68">
        <f t="shared" si="12"/>
        <v>4.8091647586716343E-2</v>
      </c>
      <c r="AF12" s="11"/>
      <c r="AG12" s="29">
        <f t="shared" si="17"/>
        <v>984.49257159246872</v>
      </c>
      <c r="AH12" s="32">
        <f t="shared" ref="AH12:AH14" si="22">(556406.7+19689.27*P12+124.6096*P12^2-0.3783792*P12^3)^(-1)</f>
        <v>4.9398874678541077E-7</v>
      </c>
      <c r="AI12" s="32">
        <f t="shared" ref="AI12:AI14" si="23">0.5678+0.0019355*P12-9.857*10^(-6)*P12^2+2.149*10^(-8)*P12^3-4.5165*10^(-11)*$P12^4</f>
        <v>0.6499550901068053</v>
      </c>
      <c r="AJ12" s="32">
        <f t="shared" ref="AJ12:AJ14" si="24">(0.0752+0.002909*P12+2.827*10^(-5)*P12^2-7.928*10^(-8)*P12^3)^(-1)</f>
        <v>3.1239535301609438</v>
      </c>
      <c r="AK12" s="32">
        <f t="shared" ref="AK12:AK14" si="25">4.214-0.0022*P12+4.21*10^(-5)*P12^2-2.817*10^(-7)*P12^3+8.4525*10^(-10)*P12^4</f>
        <v>4.1823101957909152</v>
      </c>
      <c r="AL12" s="1">
        <f t="shared" si="18"/>
        <v>984.44212073673475</v>
      </c>
      <c r="AM12" s="1">
        <f t="shared" si="19"/>
        <v>984.54296427928182</v>
      </c>
      <c r="AN12" s="1">
        <f t="shared" si="20"/>
        <v>5.1213378291173979E-4</v>
      </c>
      <c r="AO12" s="1">
        <f t="shared" si="21"/>
        <v>28237.360643907457</v>
      </c>
    </row>
    <row r="13" spans="1:41" s="1" customFormat="1" ht="15">
      <c r="A13" s="5" t="s">
        <v>19</v>
      </c>
      <c r="B13" s="48">
        <f>I5*1/7</f>
        <v>7.1428571428571435E-3</v>
      </c>
      <c r="C13" s="51">
        <v>16</v>
      </c>
      <c r="D13" s="52">
        <f t="shared" si="0"/>
        <v>12</v>
      </c>
      <c r="E13" s="53">
        <f t="shared" si="1"/>
        <v>2</v>
      </c>
      <c r="F13" s="8">
        <v>5</v>
      </c>
      <c r="G13" s="8">
        <v>1</v>
      </c>
      <c r="H13" s="54">
        <f t="shared" si="2"/>
        <v>6.956543085172461</v>
      </c>
      <c r="I13" s="54">
        <f t="shared" si="3"/>
        <v>6.4144129794636739E-2</v>
      </c>
      <c r="J13" s="55">
        <f t="shared" si="13"/>
        <v>3.4782715425862309E-2</v>
      </c>
      <c r="K13" s="54">
        <f t="shared" si="4"/>
        <v>3.6808281959025912E-2</v>
      </c>
      <c r="L13" s="12">
        <v>20</v>
      </c>
      <c r="M13" s="17">
        <v>20</v>
      </c>
      <c r="N13" s="54">
        <f t="shared" si="14"/>
        <v>451.96047889172638</v>
      </c>
      <c r="O13" s="54">
        <f t="shared" si="5"/>
        <v>0.16057868026290287</v>
      </c>
      <c r="P13" s="54">
        <f t="shared" si="15"/>
        <v>57.133105927360319</v>
      </c>
      <c r="Q13" s="56">
        <f t="shared" si="6"/>
        <v>56.14837143904689</v>
      </c>
      <c r="R13" s="54">
        <f t="shared" si="7"/>
        <v>36.638533149269556</v>
      </c>
      <c r="S13" s="54">
        <f t="shared" si="8"/>
        <v>3.5300203799269937E-2</v>
      </c>
      <c r="W13" s="72">
        <f t="shared" si="16"/>
        <v>-0.80271399037811753</v>
      </c>
      <c r="X13" s="67">
        <f t="shared" si="9"/>
        <v>1552.929576937719</v>
      </c>
      <c r="Y13" s="67">
        <f t="shared" si="10"/>
        <v>4.1212429044080699E-2</v>
      </c>
      <c r="Z13" s="67">
        <f t="shared" si="11"/>
        <v>5.9974034387717763E-2</v>
      </c>
      <c r="AA13" s="67">
        <f t="shared" si="11"/>
        <v>5.6035728174949749E-2</v>
      </c>
      <c r="AB13" s="67">
        <f t="shared" si="11"/>
        <v>5.6712198975094677E-2</v>
      </c>
      <c r="AC13" s="67">
        <f t="shared" si="11"/>
        <v>5.6591558492932029E-2</v>
      </c>
      <c r="AD13" s="67">
        <f t="shared" si="11"/>
        <v>5.6612931898670338E-2</v>
      </c>
      <c r="AE13" s="68">
        <f t="shared" si="12"/>
        <v>4.1212429044080699E-2</v>
      </c>
      <c r="AF13" s="11"/>
      <c r="AG13" s="29">
        <f t="shared" si="17"/>
        <v>984.60644257497631</v>
      </c>
      <c r="AH13" s="32">
        <f t="shared" si="22"/>
        <v>4.9566288707920671E-7</v>
      </c>
      <c r="AI13" s="32">
        <f t="shared" si="23"/>
        <v>0.649732500789032</v>
      </c>
      <c r="AJ13" s="32">
        <f t="shared" si="24"/>
        <v>3.1358411009948015</v>
      </c>
      <c r="AK13" s="32">
        <f t="shared" si="25"/>
        <v>4.1822005411513663</v>
      </c>
      <c r="AL13" s="1">
        <f t="shared" si="18"/>
        <v>984.5561233677663</v>
      </c>
      <c r="AM13" s="1">
        <f t="shared" si="19"/>
        <v>984.6567034386203</v>
      </c>
      <c r="AN13" s="1">
        <f t="shared" si="20"/>
        <v>5.1073673952979094E-4</v>
      </c>
      <c r="AO13" s="1">
        <f t="shared" si="21"/>
        <v>17614.029257136972</v>
      </c>
    </row>
    <row r="14" spans="1:41" s="1" customFormat="1" ht="15">
      <c r="A14" s="5" t="s">
        <v>53</v>
      </c>
      <c r="B14" s="48">
        <f>B11</f>
        <v>2.8571428571428574E-2</v>
      </c>
      <c r="C14" s="27">
        <v>16</v>
      </c>
      <c r="D14" s="52">
        <f t="shared" si="0"/>
        <v>12</v>
      </c>
      <c r="E14" s="53">
        <f t="shared" si="1"/>
        <v>2</v>
      </c>
      <c r="F14" s="8">
        <f>SUM(F11:F13)</f>
        <v>15</v>
      </c>
      <c r="G14" s="8">
        <v>4</v>
      </c>
      <c r="H14" s="54">
        <f t="shared" si="2"/>
        <v>108.11131842180598</v>
      </c>
      <c r="I14" s="54">
        <f t="shared" si="3"/>
        <v>0.2564482744736501</v>
      </c>
      <c r="J14" s="55">
        <f t="shared" si="13"/>
        <v>1.6216697763270898</v>
      </c>
      <c r="K14" s="54">
        <f t="shared" si="4"/>
        <v>1.7512412383266724</v>
      </c>
      <c r="L14" s="12">
        <v>20</v>
      </c>
      <c r="M14" s="17">
        <v>20</v>
      </c>
      <c r="N14" s="54">
        <f t="shared" si="14"/>
        <v>1791.7426773527291</v>
      </c>
      <c r="O14" s="54">
        <f t="shared" si="5"/>
        <v>0.16171733424260584</v>
      </c>
      <c r="P14" s="26">
        <f>Q13</f>
        <v>56.14837143904689</v>
      </c>
      <c r="Q14" s="56">
        <f t="shared" si="6"/>
        <v>55.421852761220876</v>
      </c>
      <c r="R14" s="54">
        <f t="shared" si="7"/>
        <v>35.783882902051275</v>
      </c>
      <c r="S14" s="54">
        <f t="shared" si="8"/>
        <v>0.10416373473184729</v>
      </c>
      <c r="W14" s="72">
        <f t="shared" si="16"/>
        <v>0.84717148959788857</v>
      </c>
      <c r="X14" s="67">
        <f t="shared" si="9"/>
        <v>6117.2062299114705</v>
      </c>
      <c r="Y14" s="67">
        <f t="shared" si="10"/>
        <v>1.0462292359387436E-2</v>
      </c>
      <c r="Z14" s="67">
        <f t="shared" si="11"/>
        <v>4.7693702442823449E-2</v>
      </c>
      <c r="AA14" s="67">
        <f t="shared" si="11"/>
        <v>3.9286516058246478E-2</v>
      </c>
      <c r="AB14" s="67">
        <f t="shared" si="11"/>
        <v>4.0135695768311414E-2</v>
      </c>
      <c r="AC14" s="67">
        <f t="shared" si="11"/>
        <v>4.003922809592822E-2</v>
      </c>
      <c r="AD14" s="67">
        <f t="shared" si="11"/>
        <v>4.005004809055409E-2</v>
      </c>
      <c r="AE14" s="68">
        <f t="shared" si="12"/>
        <v>4.005004809055409E-2</v>
      </c>
      <c r="AF14" s="11"/>
      <c r="AG14" s="29">
        <f t="shared" si="17"/>
        <v>985.09882476365237</v>
      </c>
      <c r="AH14" s="32">
        <f t="shared" si="22"/>
        <v>5.0306940423820533E-7</v>
      </c>
      <c r="AI14" s="32">
        <f t="shared" si="23"/>
        <v>0.64875476794770293</v>
      </c>
      <c r="AJ14" s="32">
        <f t="shared" si="24"/>
        <v>3.1885016076801498</v>
      </c>
      <c r="AK14" s="32">
        <f t="shared" si="25"/>
        <v>4.1817354768770993</v>
      </c>
      <c r="AL14" s="1">
        <f t="shared" si="18"/>
        <v>985.04908350757057</v>
      </c>
      <c r="AM14" s="1">
        <f t="shared" si="19"/>
        <v>985.14850689704542</v>
      </c>
      <c r="AN14" s="1">
        <f t="shared" si="20"/>
        <v>5.0461117678641783E-4</v>
      </c>
      <c r="AO14" s="1">
        <f t="shared" si="21"/>
        <v>16894.116060260189</v>
      </c>
    </row>
    <row r="15" spans="1:41" s="1" customFormat="1" ht="15">
      <c r="A15" s="5" t="s">
        <v>25</v>
      </c>
      <c r="B15" s="48">
        <f>B10</f>
        <v>0.05</v>
      </c>
      <c r="C15" s="27">
        <v>16</v>
      </c>
      <c r="D15" s="52">
        <f t="shared" ref="D15" si="26">12*(C15=16)+14*(C15=20)+20.4*(C15=25)+26*(C15=32)+32.6*(C15=40)+40.8*(C15=50)+51.4*(C15=63)+61.2*(C15=75)+73.6*(C15=90)+90*(C15=110)+102.2*(C15=125)+131*(C15=160)+163.6*(C15=200)+184*(C15=225)+206*(C15=250)</f>
        <v>12</v>
      </c>
      <c r="E15" s="53">
        <f t="shared" ref="E15" si="27">C15/2-D15/2</f>
        <v>2</v>
      </c>
      <c r="F15" s="8">
        <f>F10</f>
        <v>3</v>
      </c>
      <c r="G15" s="8">
        <v>4</v>
      </c>
      <c r="H15" s="54">
        <f t="shared" ref="H15" si="28">AE15/(D15/1000)*AG15*I15^2/2</f>
        <v>299.70455088591712</v>
      </c>
      <c r="I15" s="54">
        <f t="shared" ref="I15" si="29">B15/(PI()*D15^2/4)/AG15*10^6</f>
        <v>0.44862071634923262</v>
      </c>
      <c r="J15" s="55">
        <f t="shared" ref="J15" si="30">H15*(F15*(1))/1000</f>
        <v>0.89911365265775134</v>
      </c>
      <c r="K15" s="54">
        <f t="shared" ref="K15" si="31">J15+G15*AG15*I15^2/2000</f>
        <v>1.2957814558822371</v>
      </c>
      <c r="L15" s="12">
        <v>20</v>
      </c>
      <c r="M15" s="17">
        <v>20</v>
      </c>
      <c r="N15" s="54">
        <f t="shared" ref="N15" si="32">IF(X15&gt;=2300,W15*0.023*X15^0.8*AJ15^0.4*AI15/(D15/1000),0.17*X15^0.33*AJ15^0.43*AO15^0.1*AI15/(D15/1000))</f>
        <v>3291.8197300382981</v>
      </c>
      <c r="O15" s="54">
        <f t="shared" ref="O15" si="33">1/(1/PI()/N15/(D15/1000)+1/2/PI()/39*LN((D15+2*E15)/D15)+1/2/PI()/$C$5*LN((D15+2*E15+2*L15)/(D15+2*E15))+1/PI()/$C$4/((D15+2*E15+2*L15)/1000))+1/PI()/2/40*LN((D15+2*E15+2*L15+1)/(D15+2*E15+2*L15))</f>
        <v>0.16189380772281045</v>
      </c>
      <c r="P15" s="26">
        <f>Q14</f>
        <v>55.421852761220876</v>
      </c>
      <c r="Q15" s="56">
        <f t="shared" ref="Q15" si="34">M15+(P15-M15)*EXP(-O15*F15/(AK15*1000)/B15)</f>
        <v>55.339661409587002</v>
      </c>
      <c r="R15" s="54">
        <f t="shared" ref="R15" si="35">((P15-M15)-(Q15-M15))/LN((P15-M15)/(Q15-M15))</f>
        <v>35.380741174163695</v>
      </c>
      <c r="S15" s="54">
        <f t="shared" ref="S15" si="36">1.2*O15*F15*R15/1000</f>
        <v>2.0620522471466087E-2</v>
      </c>
      <c r="W15" s="72">
        <f t="shared" si="16"/>
        <v>1</v>
      </c>
      <c r="X15" s="67">
        <f t="shared" ref="X15" si="37">I15*D15/1000/AH15</f>
        <v>10583.636878129226</v>
      </c>
      <c r="Y15" s="67">
        <f t="shared" ref="Y15" si="38">64/X15</f>
        <v>6.0470706560477447E-3</v>
      </c>
      <c r="Z15" s="67">
        <f t="shared" ref="Z15" si="39">(1/(-2*LOG(2.51/$X15/Y15^0.5+$C$3/$D15/3.71)))^2</f>
        <v>4.4151375764642987E-2</v>
      </c>
      <c r="AA15" s="67">
        <f t="shared" ref="AA15" si="40">(1/(-2*LOG(2.51/$X15/Z15^0.5+$C$3/$D15/3.71)))^2</f>
        <v>3.566771745537848E-2</v>
      </c>
      <c r="AB15" s="67">
        <f t="shared" ref="AB15" si="41">(1/(-2*LOG(2.51/$X15/AA15^0.5+$C$3/$D15/3.71)))^2</f>
        <v>3.6318921187944567E-2</v>
      </c>
      <c r="AC15" s="67">
        <f t="shared" ref="AC15" si="42">(1/(-2*LOG(2.51/$X15/AB15^0.5+$C$3/$D15/3.71)))^2</f>
        <v>3.6261692314392024E-2</v>
      </c>
      <c r="AD15" s="67">
        <f t="shared" ref="AD15" si="43">(1/(-2*LOG(2.51/$X15/AC15^0.5+$C$3/$D15/3.71)))^2</f>
        <v>3.6266665268979918E-2</v>
      </c>
      <c r="AE15" s="68">
        <f t="shared" ref="AE15" si="44">IF(X15&gt;2300,AD15,Y15)</f>
        <v>3.6266665268979918E-2</v>
      </c>
      <c r="AF15" s="11"/>
      <c r="AG15" s="29">
        <f t="shared" ref="AG15" si="45">999.732+0.07935*P15-0.00857*(P15)^2+5.83*10^(-5)*(P15)^3-2.677*10^(-7)*(P15)^4+4.843*10^(-10)*(P15)^5</f>
        <v>985.45842408222529</v>
      </c>
      <c r="AH15" s="32">
        <f t="shared" ref="AH15" si="46">(556406.7+19689.27*P15+124.6096*P15^2-0.3783792*P15^3)^(-1)</f>
        <v>5.0865771928698052E-7</v>
      </c>
      <c r="AI15" s="32">
        <f t="shared" ref="AI15" si="47">0.5678+0.0019355*P15-9.857*10^(-6)*P15^2+2.149*10^(-8)*P15^3-4.5165*10^(-11)*$P15^4</f>
        <v>0.64802460205705703</v>
      </c>
      <c r="AJ15" s="32">
        <f t="shared" ref="AJ15" si="48">(0.0752+0.002909*P15+2.827*10^(-5)*P15^2-7.928*10^(-8)*P15^3)^(-1)</f>
        <v>3.2283085621762901</v>
      </c>
      <c r="AK15" s="32">
        <f t="shared" ref="AK15" si="49">4.214-0.0022*P15+4.21*10^(-5)*P15^2-2.817*10^(-7)*P15^3+8.4525*10^(-10)*P15^4</f>
        <v>4.1814055577933855</v>
      </c>
      <c r="AL15" s="1">
        <f t="shared" ref="AL15" si="50">999.732+0.07935*(P15+0.1)-0.00857*(P15+0.1)^2+5.83*10^(-5)*(P15+0.1)^3-2.677*10^(-7)*(P15+0.1)^4+4.843*10^(-10)*(P15+0.1)^5</f>
        <v>985.40911421569729</v>
      </c>
      <c r="AM15" s="1">
        <f t="shared" ref="AM15" si="51">999.732+0.07935*(P15-0.1)-0.00857*(P15-0.1)^2+5.83*10^(-5)*(P15-0.1)^3-2.677*10^(-7)*(P15-0.1)^4+4.843*10^(-10)*(P15-0.1)^5</f>
        <v>985.50767423161915</v>
      </c>
      <c r="AN15" s="1">
        <f t="shared" ref="AN15" si="52">(1/AL15-1/AM15)*AL15/0.2</f>
        <v>5.0004692250983326E-4</v>
      </c>
      <c r="AO15" s="1">
        <f t="shared" ref="AO15" si="53">AN15*9.80665*(D15/1000)^3*0.5/AH15^2</f>
        <v>16375.474668914496</v>
      </c>
    </row>
    <row r="16" spans="1:41" ht="12" customHeight="1">
      <c r="K16" s="88">
        <f>SUM(K10:K15)</f>
        <v>3.2680416550344775</v>
      </c>
    </row>
    <row r="17" spans="1:41" s="1" customFormat="1" ht="17.25" customHeight="1">
      <c r="A17" s="46" t="s">
        <v>4</v>
      </c>
      <c r="B17" s="78" t="s">
        <v>22</v>
      </c>
      <c r="C17" s="46" t="s">
        <v>20</v>
      </c>
      <c r="D17" s="46" t="s">
        <v>5</v>
      </c>
      <c r="E17" s="46" t="s">
        <v>6</v>
      </c>
      <c r="F17" s="46" t="s">
        <v>7</v>
      </c>
      <c r="G17" s="30" t="s">
        <v>32</v>
      </c>
      <c r="H17" s="46" t="s">
        <v>8</v>
      </c>
      <c r="I17" s="46" t="s">
        <v>9</v>
      </c>
      <c r="J17" s="46" t="s">
        <v>10</v>
      </c>
      <c r="K17" s="30" t="s">
        <v>11</v>
      </c>
      <c r="L17" s="46" t="s">
        <v>12</v>
      </c>
      <c r="M17" s="31" t="s">
        <v>58</v>
      </c>
      <c r="N17" s="33" t="s">
        <v>56</v>
      </c>
      <c r="O17" s="28" t="s">
        <v>33</v>
      </c>
      <c r="P17" s="31" t="s">
        <v>54</v>
      </c>
      <c r="Q17" s="31" t="s">
        <v>55</v>
      </c>
      <c r="R17" s="30" t="s">
        <v>13</v>
      </c>
      <c r="S17" s="30" t="s">
        <v>14</v>
      </c>
      <c r="X17" s="65" t="s">
        <v>15</v>
      </c>
      <c r="Y17" s="65" t="s">
        <v>16</v>
      </c>
      <c r="Z17" s="71" t="s">
        <v>36</v>
      </c>
      <c r="AA17" s="66"/>
      <c r="AB17" s="66"/>
      <c r="AC17" s="66"/>
      <c r="AD17" s="66"/>
      <c r="AE17" s="66"/>
      <c r="AF17" s="11"/>
      <c r="AG17" s="30" t="s">
        <v>34</v>
      </c>
      <c r="AH17" s="30" t="s">
        <v>35</v>
      </c>
      <c r="AI17" s="30" t="s">
        <v>36</v>
      </c>
      <c r="AJ17" s="31" t="s">
        <v>37</v>
      </c>
      <c r="AK17" s="33" t="s">
        <v>38</v>
      </c>
      <c r="AL17" s="74"/>
      <c r="AM17" s="74"/>
      <c r="AN17" s="75" t="s">
        <v>46</v>
      </c>
      <c r="AO17" s="73" t="s">
        <v>47</v>
      </c>
    </row>
    <row r="18" spans="1:41" s="1" customFormat="1" ht="15">
      <c r="A18" s="5" t="s">
        <v>51</v>
      </c>
      <c r="B18" s="48">
        <f>I5*3/7</f>
        <v>2.1428571428571432E-2</v>
      </c>
      <c r="C18" s="51">
        <v>20</v>
      </c>
      <c r="D18" s="52">
        <f>12*(C18=16)+14*(C18=20)+20.4*(C18=25)+26*(C18=32)+32.6*(C18=40)+40.8*(C18=50)+51.4*(C18=63)+61.2*(C18=75)+73.6*(C18=90)+90*(C18=110)+102.2*(C18=125)+131*(C18=160)+163.6*(C18=200)+184*(C18=225)+206*(C18=250)</f>
        <v>14</v>
      </c>
      <c r="E18" s="53">
        <v>5</v>
      </c>
      <c r="F18" s="8">
        <v>4</v>
      </c>
      <c r="G18" s="8">
        <v>1</v>
      </c>
      <c r="H18" s="54">
        <f>AE18/(D18/1000)*AG18*I18^2/2</f>
        <v>30.431296884192811</v>
      </c>
      <c r="I18" s="54">
        <f>B18/(PI()*D18^2/4)/AG18*10^6</f>
        <v>0.14143350952204609</v>
      </c>
      <c r="J18" s="55">
        <f>H18*(F18*(1))/1000</f>
        <v>0.12172518753677125</v>
      </c>
      <c r="K18" s="54">
        <f>J18+AG18*I18^2/2000</f>
        <v>0.13156914183382734</v>
      </c>
      <c r="L18" s="12">
        <v>20</v>
      </c>
      <c r="M18" s="17">
        <v>20</v>
      </c>
      <c r="N18" s="54">
        <f t="shared" ref="N18:N20" si="54">IF(X18&gt;=2300,W18*0.023*X18^0.8*AJ18^0.4*AI18/(D18/1000),0.17*X18^0.33*AJ18^0.43*AO18^0.1*AI18/(D18/1000))</f>
        <v>873.34099256524564</v>
      </c>
      <c r="O18" s="54">
        <f>1/(1/PI()/N18/(D18/1000)+1/2/PI()/39*LN((D18+2*E18)/D18)+1/2/PI()/$C$5*LN((D18+2*E18+2*L18)/(D18+2*E18))+1/PI()/$C$4/((D18+2*E18+2*L18)/1000))+1/PI()/2/40*LN((D18+2*E18+2*L18+1)/(D18+2*E18+2*L18))</f>
        <v>0.2040264091582866</v>
      </c>
      <c r="P18" s="26">
        <f>Q10</f>
        <v>57.885809837530935</v>
      </c>
      <c r="Q18" s="56">
        <f>M18+(P18-M18)*EXP(-O18*F18/(AK18*1000)/B18)</f>
        <v>57.542401532975006</v>
      </c>
      <c r="R18" s="54">
        <f>((P18-M18)-(Q18-M18))/LN((P18-M18)/(Q18-M18))</f>
        <v>37.713845106543864</v>
      </c>
      <c r="S18" s="54">
        <f>1.2*O18*F18*R18/1000</f>
        <v>3.6934177884671821E-2</v>
      </c>
      <c r="W18" s="72">
        <f>IF(X18&lt;10000,1-10^6*X18^-1.8,1)</f>
        <v>0.67749774031160381</v>
      </c>
      <c r="X18" s="67">
        <f>I18*D18/1000/AH18</f>
        <v>4039.9006760928623</v>
      </c>
      <c r="Y18" s="67">
        <f>64/X18</f>
        <v>1.5841973635326294E-2</v>
      </c>
      <c r="Z18" s="67">
        <f t="shared" ref="Z18:AD20" si="55">(1/(-2*LOG(2.51/$X18/Y18^0.5+$C$3/$D18/3.71)))^2</f>
        <v>5.0307303151255332E-2</v>
      </c>
      <c r="AA18" s="67">
        <f t="shared" si="55"/>
        <v>4.2408298238308682E-2</v>
      </c>
      <c r="AB18" s="67">
        <f t="shared" si="55"/>
        <v>4.3397227701676894E-2</v>
      </c>
      <c r="AC18" s="67">
        <f t="shared" si="55"/>
        <v>4.3260516833634237E-2</v>
      </c>
      <c r="AD18" s="67">
        <f t="shared" si="55"/>
        <v>4.3279168464456279E-2</v>
      </c>
      <c r="AE18" s="68">
        <f>IF(X18&gt;2300,AD18,Y18)</f>
        <v>4.3279168464456279E-2</v>
      </c>
      <c r="AF18" s="11"/>
      <c r="AG18" s="29">
        <f>999.732+0.07935*P18-0.00857*(P18)^2+5.83*10^(-5)*(P18)^3-2.677*10^(-7)*(P18)^4+4.843*10^(-10)*(P18)^5</f>
        <v>984.22626012228568</v>
      </c>
      <c r="AH18" s="32">
        <f>(556406.7+19689.27*P18+124.6096*P18^2-0.3783792*P18^3)^(-1)</f>
        <v>4.9012817196873357E-7</v>
      </c>
      <c r="AI18" s="32">
        <f>0.5678+0.0019355*P18-9.857*10^(-6)*P18^2+2.149*10^(-8)*P18^3-4.5165*10^(-11)*$P18^4</f>
        <v>0.65047061885837321</v>
      </c>
      <c r="AJ18" s="32">
        <f>(0.0752+0.002909*P18+2.827*10^(-5)*P18^2-7.928*10^(-8)*P18^3)^(-1)</f>
        <v>3.0965628402082737</v>
      </c>
      <c r="AK18" s="32">
        <f>4.214-0.0022*P18+4.21*10^(-5)*P18^2-2.817*10^(-7)*P18^3+8.4525*10^(-10)*P18^4</f>
        <v>4.1825696143744926</v>
      </c>
      <c r="AL18" s="1">
        <f>999.732+0.07935*(P18+0.1)-0.00857*(P18+0.1)^2+5.83*10^(-5)*(P18+0.1)^3-2.677*10^(-7)*(P18+0.1)^4+4.843*10^(-10)*(P18+0.1)^5</f>
        <v>984.17550422395527</v>
      </c>
      <c r="AM18" s="1">
        <f>999.732+0.07935*(P18-0.1)-0.00857*(P18-0.1)^2+5.83*10^(-5)*(P18-0.1)^3-2.677*10^(-7)*(P18-0.1)^4+4.843*10^(-10)*(P18-0.1)^5</f>
        <v>984.27695825226067</v>
      </c>
      <c r="AN18" s="1">
        <f>(1/AL18-1/AM18)*AL18/0.2</f>
        <v>5.1537337867569287E-4</v>
      </c>
      <c r="AO18" s="1">
        <f>AN18*9.80665*(D18/1000)^3*0.5/AH18^2</f>
        <v>28865.390464416789</v>
      </c>
    </row>
    <row r="19" spans="1:41" s="1" customFormat="1" ht="15">
      <c r="A19" s="5" t="s">
        <v>45</v>
      </c>
      <c r="B19" s="48">
        <f>I5*1/7</f>
        <v>7.1428571428571435E-3</v>
      </c>
      <c r="C19" s="51">
        <v>16</v>
      </c>
      <c r="D19" s="52">
        <f>12*(C19=16)+14*(C19=20)+20.4*(C19=25)+26*(C19=32)+32.6*(C19=40)+40.8*(C19=50)+51.4*(C19=63)+61.2*(C19=75)+73.6*(C19=90)+90*(C19=110)+102.2*(C19=125)+131*(C19=160)+163.6*(C19=200)+184*(C19=225)+206*(C19=250)</f>
        <v>12</v>
      </c>
      <c r="E19" s="53">
        <f>C19/2-D19/2</f>
        <v>2</v>
      </c>
      <c r="F19" s="8">
        <v>2</v>
      </c>
      <c r="G19" s="8">
        <v>1</v>
      </c>
      <c r="H19" s="54">
        <f>AE19/(D19/1000)*AG19*I19^2/2</f>
        <v>6.9141160381353757</v>
      </c>
      <c r="I19" s="54">
        <f>B19/(PI()*D19^2/4)/AG19*10^6</f>
        <v>6.4157573915787622E-2</v>
      </c>
      <c r="J19" s="55">
        <f>H19*(F19*(1))/1000</f>
        <v>1.3828232076270751E-2</v>
      </c>
      <c r="K19" s="54">
        <f>J19+AG19*I19^2/2000</f>
        <v>1.5854223152755125E-2</v>
      </c>
      <c r="L19" s="12">
        <v>20</v>
      </c>
      <c r="M19" s="17">
        <v>20</v>
      </c>
      <c r="N19" s="54">
        <f t="shared" si="54"/>
        <v>452.6257762744375</v>
      </c>
      <c r="O19" s="54">
        <f>1/(1/PI()/N19/(D19/1000)+1/2/PI()/39*LN((D19+2*E19)/D19)+1/2/PI()/$C$5*LN((D19+2*E19+2*L19)/(D19+2*E19))+1/PI()/$C$4/((D19+2*E19+2*L19)/1000))+1/PI()/2/40*LN((D19+2*E19+2*L19+1)/(D19+2*E19+2*L19))</f>
        <v>0.1605809027831096</v>
      </c>
      <c r="P19" s="54">
        <f>Q18</f>
        <v>57.542401532975006</v>
      </c>
      <c r="Q19" s="56">
        <f>M19+(P19-M19)*EXP(-O19*F19/(AK19*1000)/B19)</f>
        <v>57.140965737581688</v>
      </c>
      <c r="R19" s="54">
        <f>((P19-M19)-(Q19-M19))/LN((P19-M19)/(Q19-M19))</f>
        <v>37.341324001566697</v>
      </c>
      <c r="S19" s="54">
        <f>1.2*O19*F19*R19/1000</f>
        <v>1.439112844629163E-2</v>
      </c>
      <c r="W19" s="72">
        <f>IF(X19&lt;10000,1-10^6*X19^-1.8,1)</f>
        <v>-0.78229970042573038</v>
      </c>
      <c r="X19" s="67">
        <f>I19*D19/1000/AH19</f>
        <v>1562.7862884644335</v>
      </c>
      <c r="Y19" s="67">
        <f>64/X19</f>
        <v>4.0952496494504879E-2</v>
      </c>
      <c r="Z19" s="67">
        <f t="shared" si="55"/>
        <v>5.9903372211764429E-2</v>
      </c>
      <c r="AA19" s="67">
        <f t="shared" si="55"/>
        <v>5.5922958754262397E-2</v>
      </c>
      <c r="AB19" s="67">
        <f t="shared" si="55"/>
        <v>5.6605207785725066E-2</v>
      </c>
      <c r="AC19" s="67">
        <f t="shared" si="55"/>
        <v>5.6483738005675528E-2</v>
      </c>
      <c r="AD19" s="67">
        <f t="shared" si="55"/>
        <v>5.6505221224737584E-2</v>
      </c>
      <c r="AE19" s="68">
        <f>IF(X19&gt;2300,AD19,Y19)</f>
        <v>4.0952496494504879E-2</v>
      </c>
      <c r="AF19" s="11"/>
      <c r="AG19" s="29">
        <f>999.732+0.07935*P19-0.00857*(P19)^2+5.83*10^(-5)*(P19)^3-2.677*10^(-7)*(P19)^4+4.843*10^(-10)*(P19)^5</f>
        <v>984.40011980601832</v>
      </c>
      <c r="AH19" s="32">
        <f>(556406.7+19689.27*P19+124.6096*P19^2-0.3783792*P19^3)^(-1)</f>
        <v>4.9263990391541811E-7</v>
      </c>
      <c r="AI19" s="32">
        <f>0.5678+0.0019355*P19-9.857*10^(-6)*P19^2+2.149*10^(-8)*P19^3-4.5165*10^(-11)*$P19^4</f>
        <v>0.65013485534492133</v>
      </c>
      <c r="AJ19" s="32">
        <f>(0.0752+0.002909*P19+2.827*10^(-5)*P19^2-7.928*10^(-8)*P19^3)^(-1)</f>
        <v>3.1143800104900743</v>
      </c>
      <c r="AK19" s="32">
        <f>4.214-0.0022*P19+4.21*10^(-5)*P19^2-2.817*10^(-7)*P19^3+8.4525*10^(-10)*P19^4</f>
        <v>4.1823997876314341</v>
      </c>
      <c r="AL19" s="1">
        <f t="shared" ref="AL19:AL20" si="56">999.732+0.07935*(P19+0.1)-0.00857*(P19+0.1)^2+5.83*10^(-5)*(P19+0.1)^3-2.677*10^(-7)*(P19+0.1)^4+4.843*10^(-10)*(P19+0.1)^5</f>
        <v>984.34956260482147</v>
      </c>
      <c r="AM19" s="1">
        <f t="shared" ref="AM19:AM20" si="57">999.732+0.07935*(P19-0.1)-0.00857*(P19-0.1)^2+5.83*10^(-5)*(P19-0.1)^3-2.677*10^(-7)*(P19-0.1)^4+4.843*10^(-10)*(P19-0.1)^5</f>
        <v>984.45061897859523</v>
      </c>
      <c r="AN19" s="1">
        <f t="shared" ref="AN19:AN20" si="58">(1/AL19-1/AM19)*AL19/0.2</f>
        <v>5.1326278751595155E-4</v>
      </c>
      <c r="AO19" s="1">
        <f t="shared" ref="AO19:AO20" si="59">AN19*9.80665*(D19/1000)^3*0.5/AH19^2</f>
        <v>17919.051704847228</v>
      </c>
    </row>
    <row r="20" spans="1:41" s="1" customFormat="1" ht="15">
      <c r="A20" s="5" t="s">
        <v>52</v>
      </c>
      <c r="B20" s="48">
        <f>B18</f>
        <v>2.1428571428571432E-2</v>
      </c>
      <c r="C20" s="27">
        <v>16</v>
      </c>
      <c r="D20" s="52">
        <f>12*(C20=16)+14*(C20=20)+20.4*(C20=25)+26*(C20=32)+32.6*(C20=40)+40.8*(C20=50)+51.4*(C20=63)+61.2*(C20=75)+73.6*(C20=90)+90*(C20=110)+102.2*(C20=125)+131*(C20=160)+163.6*(C20=200)+184*(C20=225)+206*(C20=250)</f>
        <v>12</v>
      </c>
      <c r="E20" s="53">
        <v>7</v>
      </c>
      <c r="F20" s="8">
        <v>6</v>
      </c>
      <c r="G20" s="8">
        <v>1</v>
      </c>
      <c r="H20" s="54">
        <f>AE20/(D20/1000)*AG20*I20^2/2</f>
        <v>64.462903827608287</v>
      </c>
      <c r="I20" s="54">
        <f>B20/(PI()*D20^2/4)/AG20*10^6</f>
        <v>0.1924331619420192</v>
      </c>
      <c r="J20" s="55">
        <f>H20*(F20*(1))/1000</f>
        <v>0.38677742296564976</v>
      </c>
      <c r="K20" s="54">
        <f>J20+AG20*I20^2/2000</f>
        <v>0.40500759495248045</v>
      </c>
      <c r="L20" s="12">
        <v>20</v>
      </c>
      <c r="M20" s="17">
        <v>20</v>
      </c>
      <c r="N20" s="54">
        <f t="shared" si="54"/>
        <v>1270.0927261552372</v>
      </c>
      <c r="O20" s="54">
        <f>1/(1/PI()/N20/(D20/1000)+1/2/PI()/39*LN((D20+2*E20)/D20)+1/2/PI()/$C$5*LN((D20+2*E20+2*L20)/(D20+2*E20))+1/PI()/$C$4/((D20+2*E20+2*L20)/1000))+1/PI()/2/40*LN((D20+2*E20+2*L20+1)/(D20+2*E20+2*L20))</f>
        <v>0.21455975023590895</v>
      </c>
      <c r="P20" s="54">
        <f>Q19</f>
        <v>57.140965737581688</v>
      </c>
      <c r="Q20" s="56">
        <f>M20+(P20-M20)*EXP(-O20*F20/(AK20*1000)/B20)</f>
        <v>56.611255120823934</v>
      </c>
      <c r="R20" s="54">
        <f>((P20-M20)-(Q20-M20))/LN((P20-M20)/(Q20-M20))</f>
        <v>36.875476330337364</v>
      </c>
      <c r="S20" s="54">
        <f>1.2*O20*F20*R20/1000</f>
        <v>5.6966349537124969E-2</v>
      </c>
      <c r="W20" s="72">
        <f>IF(X20&lt;10000,1-10^6*X20^-1.8,1)</f>
        <v>0.75053283367335322</v>
      </c>
      <c r="X20" s="67">
        <f>I20*D20/1000/AH20</f>
        <v>4659.3559794041284</v>
      </c>
      <c r="Y20" s="69">
        <f>64/X20</f>
        <v>1.3735803892834301E-2</v>
      </c>
      <c r="Z20" s="69">
        <f t="shared" si="55"/>
        <v>4.9707369837604404E-2</v>
      </c>
      <c r="AA20" s="69">
        <f t="shared" si="55"/>
        <v>4.1612595644766132E-2</v>
      </c>
      <c r="AB20" s="69">
        <f t="shared" si="55"/>
        <v>4.2534829448186338E-2</v>
      </c>
      <c r="AC20" s="69">
        <f t="shared" si="55"/>
        <v>4.2418075803890037E-2</v>
      </c>
      <c r="AD20" s="69">
        <f t="shared" si="55"/>
        <v>4.2432668572194965E-2</v>
      </c>
      <c r="AE20" s="70">
        <f>IF(X20&gt;2300,AD20,Y20)</f>
        <v>4.2432668572194965E-2</v>
      </c>
      <c r="AF20" s="11"/>
      <c r="AG20" s="29">
        <f>999.732+0.07935*P20-0.00857*(P20)^2+5.83*10^(-5)*(P20)^3-2.677*10^(-7)*(P20)^4+4.843*10^(-10)*(P20)^5</f>
        <v>984.6024896924082</v>
      </c>
      <c r="AH20" s="32">
        <f>(556406.7+19689.27*P20+124.6096*P20^2-0.3783792*P20^3)^(-1)</f>
        <v>4.9560453279630011E-7</v>
      </c>
      <c r="AI20" s="32">
        <f>0.5678+0.0019355*P20-9.857*10^(-6)*P20^2+2.149*10^(-8)*P20^3-4.5165*10^(-11)*$P20^4</f>
        <v>0.64974024956386234</v>
      </c>
      <c r="AJ20" s="32">
        <f>(0.0752+0.002909*P20+2.827*10^(-5)*P20^2-7.928*10^(-8)*P20^3)^(-1)</f>
        <v>3.1354266474293286</v>
      </c>
      <c r="AK20" s="32">
        <f>4.214-0.0022*P20+4.21*10^(-5)*P20^2-2.817*10^(-7)*P20^3+8.4525*10^(-10)*P20^4</f>
        <v>4.1822043347263573</v>
      </c>
      <c r="AL20" s="1">
        <f t="shared" si="56"/>
        <v>984.55216590279031</v>
      </c>
      <c r="AM20" s="1">
        <f t="shared" si="57"/>
        <v>984.65275514455641</v>
      </c>
      <c r="AN20" s="1">
        <f t="shared" si="58"/>
        <v>5.1078535676889127E-4</v>
      </c>
      <c r="AO20" s="1">
        <f t="shared" si="59"/>
        <v>17619.854462765987</v>
      </c>
    </row>
    <row r="61" spans="1:1">
      <c r="A61" s="7">
        <v>16</v>
      </c>
    </row>
    <row r="62" spans="1:1">
      <c r="A62" s="7">
        <v>20</v>
      </c>
    </row>
    <row r="63" spans="1:1">
      <c r="A63" s="7">
        <v>25</v>
      </c>
    </row>
    <row r="64" spans="1:1">
      <c r="A64" s="7">
        <v>32</v>
      </c>
    </row>
    <row r="65" spans="1:1">
      <c r="A65" s="7">
        <v>40</v>
      </c>
    </row>
    <row r="66" spans="1:1">
      <c r="A66" s="7">
        <v>50</v>
      </c>
    </row>
    <row r="67" spans="1:1">
      <c r="A67" s="7">
        <v>63</v>
      </c>
    </row>
    <row r="68" spans="1:1">
      <c r="A68" s="7">
        <v>75</v>
      </c>
    </row>
    <row r="69" spans="1:1">
      <c r="A69" s="7">
        <v>90</v>
      </c>
    </row>
    <row r="70" spans="1:1">
      <c r="A70" s="7">
        <v>110</v>
      </c>
    </row>
    <row r="71" spans="1:1">
      <c r="A71" s="7">
        <v>125</v>
      </c>
    </row>
    <row r="72" spans="1:1">
      <c r="A72" s="7">
        <v>160</v>
      </c>
    </row>
    <row r="73" spans="1:1">
      <c r="A73" s="7">
        <v>200</v>
      </c>
    </row>
    <row r="74" spans="1:1">
      <c r="A74" s="7">
        <v>225</v>
      </c>
    </row>
    <row r="75" spans="1:1">
      <c r="A75" s="7">
        <v>250</v>
      </c>
    </row>
  </sheetData>
  <phoneticPr fontId="0" type="noConversion"/>
  <dataValidations disablePrompts="1" count="1">
    <dataValidation type="list" allowBlank="1" showInputMessage="1" showErrorMessage="1" sqref="C10:C15 C18:C20">
      <formula1>$A$61:$A$75</formula1>
    </dataValidation>
  </dataValidations>
  <pageMargins left="0.75" right="0.75" top="1" bottom="1" header="0.5" footer="0.5"/>
  <pageSetup paperSize="9" scale="84" orientation="landscape" horizontalDpi="300" verticalDpi="300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PEX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Toshiba</cp:lastModifiedBy>
  <cp:lastPrinted>2009-09-17T04:42:00Z</cp:lastPrinted>
  <dcterms:created xsi:type="dcterms:W3CDTF">2008-03-11T11:14:43Z</dcterms:created>
  <dcterms:modified xsi:type="dcterms:W3CDTF">2022-10-04T11:05:12Z</dcterms:modified>
</cp:coreProperties>
</file>